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76" windowWidth="18732" windowHeight="12216" activeTab="3"/>
  </bookViews>
  <sheets>
    <sheet name="Pokyny pro vyplnění" sheetId="11" r:id="rId1"/>
    <sheet name="SO03" sheetId="1" r:id="rId2"/>
    <sheet name="VzorPolozky" sheetId="10" state="hidden" r:id="rId3"/>
    <sheet name="PoloSO03" sheetId="12" r:id="rId4"/>
  </sheets>
  <externalReferences>
    <externalReference r:id="rId5"/>
  </externalReferences>
  <definedNames>
    <definedName name="CelkemDPHVypocet" localSheetId="1">'SO03'!$H$40</definedName>
    <definedName name="CenaCelkem">'SO03'!$G$29</definedName>
    <definedName name="CenaCelkemBezDPH">'SO03'!$G$28</definedName>
    <definedName name="CenaCelkemVypocet" localSheetId="1">'SO03'!$I$40</definedName>
    <definedName name="cisloobjektu">'SO03'!$C$3</definedName>
    <definedName name="CisloRozpoctu">'[1]Krycí list'!$C$2</definedName>
    <definedName name="CisloStavby" localSheetId="1">'SO03'!$C$2</definedName>
    <definedName name="cislostavby">'[1]Krycí list'!$A$7</definedName>
    <definedName name="CisloStavebnihoRozpoctu">'SO03'!$D$4</definedName>
    <definedName name="dadresa">'SO03'!$D$12:$G$12</definedName>
    <definedName name="DIČ" localSheetId="1">'SO03'!$I$12</definedName>
    <definedName name="dmisto">'SO03'!$D$13:$G$13</definedName>
    <definedName name="DPHSni">'SO03'!$G$24</definedName>
    <definedName name="DPHZakl">'SO03'!$G$26</definedName>
    <definedName name="dpsc" localSheetId="1">'SO03'!$C$13</definedName>
    <definedName name="IČO" localSheetId="1">'SO03'!$I$11</definedName>
    <definedName name="Mena">'SO03'!$J$29</definedName>
    <definedName name="MistoStavby">'SO03'!$D$4</definedName>
    <definedName name="nazevobjektu">'SO03'!$D$3</definedName>
    <definedName name="NazevRozpoctu">'[1]Krycí list'!$D$2</definedName>
    <definedName name="NazevStavby" localSheetId="1">'SO03'!$D$2</definedName>
    <definedName name="nazevstavby">'[1]Krycí list'!$C$7</definedName>
    <definedName name="NazevStavebnihoRozpoctu">'SO03'!$E$4</definedName>
    <definedName name="_xlnm.Print_Titles" localSheetId="3">PoloSO03!$7:$7</definedName>
    <definedName name="oadresa">'SO03'!$D$6</definedName>
    <definedName name="Objednatel" localSheetId="1">'SO03'!$D$5</definedName>
    <definedName name="Objekt" localSheetId="1">'SO03'!$B$38</definedName>
    <definedName name="_xlnm.Print_Area" localSheetId="3">PoloSO03!$A$1:$G$59</definedName>
    <definedName name="_xlnm.Print_Area" localSheetId="1">'SO03'!$A$1:$J$55</definedName>
    <definedName name="odic" localSheetId="1">'SO03'!$I$6</definedName>
    <definedName name="oico" localSheetId="1">'SO03'!$I$5</definedName>
    <definedName name="omisto" localSheetId="1">'SO03'!$D$7</definedName>
    <definedName name="onazev" localSheetId="1">'SO03'!$D$6</definedName>
    <definedName name="opsc" localSheetId="1">'SO03'!$C$7</definedName>
    <definedName name="padresa">'SO03'!$D$9</definedName>
    <definedName name="pdic">'SO03'!$I$9</definedName>
    <definedName name="pico">'SO03'!$I$8</definedName>
    <definedName name="pmisto">'SO03'!$D$10</definedName>
    <definedName name="PocetMJ">#REF!</definedName>
    <definedName name="PoptavkaID">'SO03'!$A$1</definedName>
    <definedName name="pPSC">'SO03'!$C$10</definedName>
    <definedName name="Projektant">'SO03'!$D$8</definedName>
    <definedName name="SazbaDPH1" localSheetId="1">'SO03'!$E$23</definedName>
    <definedName name="SazbaDPH1">'[1]Krycí list'!$C$30</definedName>
    <definedName name="SazbaDPH2" localSheetId="1">'SO03'!$E$25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'SO03'!$D$14</definedName>
    <definedName name="Z_B7E7C763_C459_487D_8ABA_5CFDDFBD5A84_.wvu.Cols" localSheetId="1" hidden="1">'SO03'!$A:$A</definedName>
    <definedName name="Z_B7E7C763_C459_487D_8ABA_5CFDDFBD5A84_.wvu.PrintArea" localSheetId="1" hidden="1">'SO03'!$B$1:$J$36</definedName>
    <definedName name="ZakladDPHSni">'SO03'!$G$23</definedName>
    <definedName name="ZakladDPHSniVypocet" localSheetId="1">'SO03'!$F$40</definedName>
    <definedName name="ZakladDPHZakl">'SO03'!$G$25</definedName>
    <definedName name="ZakladDPHZaklVypocet" localSheetId="1">'SO03'!$G$40</definedName>
    <definedName name="ZaObjednatele">'SO03'!$G$34</definedName>
    <definedName name="Zaokrouhleni">'SO03'!$G$27</definedName>
    <definedName name="ZaZhotovitele">'SO03'!$D$34</definedName>
    <definedName name="Zhotovitel">'SO03'!$D$11:$G$11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58" i="12" l="1"/>
  <c r="F39" i="1" s="1"/>
  <c r="F40" i="1" s="1"/>
  <c r="G9" i="12"/>
  <c r="I9" i="12"/>
  <c r="K9" i="12"/>
  <c r="O9" i="12"/>
  <c r="O8" i="12" s="1"/>
  <c r="Q9" i="12"/>
  <c r="U9" i="12"/>
  <c r="G11" i="12"/>
  <c r="M11" i="12" s="1"/>
  <c r="I11" i="12"/>
  <c r="K11" i="12"/>
  <c r="O11" i="12"/>
  <c r="Q11" i="12"/>
  <c r="U11" i="12"/>
  <c r="G14" i="12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2" i="12"/>
  <c r="G21" i="12" s="1"/>
  <c r="I49" i="1" s="1"/>
  <c r="I22" i="12"/>
  <c r="I21" i="12" s="1"/>
  <c r="K22" i="12"/>
  <c r="K21" i="12" s="1"/>
  <c r="O22" i="12"/>
  <c r="O21" i="12" s="1"/>
  <c r="Q22" i="12"/>
  <c r="Q21" i="12" s="1"/>
  <c r="U22" i="12"/>
  <c r="U21" i="12" s="1"/>
  <c r="G24" i="12"/>
  <c r="G23" i="12" s="1"/>
  <c r="I50" i="1" s="1"/>
  <c r="I24" i="12"/>
  <c r="I23" i="12" s="1"/>
  <c r="K24" i="12"/>
  <c r="K23" i="12" s="1"/>
  <c r="O24" i="12"/>
  <c r="O23" i="12" s="1"/>
  <c r="Q24" i="12"/>
  <c r="Q23" i="12" s="1"/>
  <c r="U24" i="12"/>
  <c r="U23" i="12" s="1"/>
  <c r="G26" i="12"/>
  <c r="I26" i="12"/>
  <c r="K26" i="12"/>
  <c r="O26" i="12"/>
  <c r="Q26" i="12"/>
  <c r="U26" i="12"/>
  <c r="G28" i="12"/>
  <c r="M28" i="12" s="1"/>
  <c r="I28" i="12"/>
  <c r="K28" i="12"/>
  <c r="O28" i="12"/>
  <c r="Q28" i="12"/>
  <c r="U28" i="12"/>
  <c r="G34" i="12"/>
  <c r="M34" i="12" s="1"/>
  <c r="I34" i="12"/>
  <c r="K34" i="12"/>
  <c r="O34" i="12"/>
  <c r="Q34" i="12"/>
  <c r="U34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8" i="12"/>
  <c r="I48" i="12"/>
  <c r="I47" i="12" s="1"/>
  <c r="K48" i="12"/>
  <c r="K47" i="12" s="1"/>
  <c r="O48" i="12"/>
  <c r="O47" i="12" s="1"/>
  <c r="Q48" i="12"/>
  <c r="Q47" i="12" s="1"/>
  <c r="U48" i="12"/>
  <c r="U47" i="12" s="1"/>
  <c r="G50" i="12"/>
  <c r="I50" i="12"/>
  <c r="K50" i="12"/>
  <c r="O50" i="12"/>
  <c r="Q50" i="12"/>
  <c r="Q49" i="12" s="1"/>
  <c r="U50" i="12"/>
  <c r="U49" i="12" s="1"/>
  <c r="G51" i="12"/>
  <c r="M51" i="12" s="1"/>
  <c r="I51" i="12"/>
  <c r="K51" i="12"/>
  <c r="O51" i="12"/>
  <c r="Q51" i="12"/>
  <c r="U51" i="12"/>
  <c r="G53" i="12"/>
  <c r="I53" i="12"/>
  <c r="K53" i="12"/>
  <c r="O53" i="12"/>
  <c r="O52" i="12" s="1"/>
  <c r="Q53" i="12"/>
  <c r="U53" i="12"/>
  <c r="G55" i="12"/>
  <c r="M55" i="12" s="1"/>
  <c r="I55" i="12"/>
  <c r="K55" i="12"/>
  <c r="O55" i="12"/>
  <c r="Q55" i="12"/>
  <c r="U55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K8" i="12" l="1"/>
  <c r="I49" i="12"/>
  <c r="M53" i="12"/>
  <c r="G52" i="12"/>
  <c r="I54" i="1" s="1"/>
  <c r="Q52" i="12"/>
  <c r="K49" i="12"/>
  <c r="Q25" i="12"/>
  <c r="K13" i="12"/>
  <c r="AD58" i="12"/>
  <c r="G39" i="1" s="1"/>
  <c r="H39" i="1" s="1"/>
  <c r="H40" i="1" s="1"/>
  <c r="K52" i="12"/>
  <c r="U52" i="12"/>
  <c r="I52" i="12"/>
  <c r="O49" i="12"/>
  <c r="U25" i="12"/>
  <c r="I25" i="12"/>
  <c r="O13" i="12"/>
  <c r="Q8" i="12"/>
  <c r="K25" i="12"/>
  <c r="Q13" i="12"/>
  <c r="G13" i="12"/>
  <c r="I48" i="1" s="1"/>
  <c r="U8" i="12"/>
  <c r="I8" i="12"/>
  <c r="O25" i="12"/>
  <c r="U13" i="12"/>
  <c r="I13" i="12"/>
  <c r="G23" i="1"/>
  <c r="G49" i="12"/>
  <c r="I53" i="1" s="1"/>
  <c r="M50" i="12"/>
  <c r="M49" i="12" s="1"/>
  <c r="G47" i="12"/>
  <c r="I52" i="1" s="1"/>
  <c r="M48" i="12"/>
  <c r="M47" i="12" s="1"/>
  <c r="M26" i="12"/>
  <c r="M25" i="12" s="1"/>
  <c r="G25" i="12"/>
  <c r="I51" i="1" s="1"/>
  <c r="M9" i="12"/>
  <c r="M8" i="12" s="1"/>
  <c r="G8" i="12"/>
  <c r="M52" i="12"/>
  <c r="M24" i="12"/>
  <c r="M23" i="12" s="1"/>
  <c r="M22" i="12"/>
  <c r="M21" i="12" s="1"/>
  <c r="M14" i="12"/>
  <c r="M13" i="12" s="1"/>
  <c r="I39" i="1" l="1"/>
  <c r="I40" i="1" s="1"/>
  <c r="J39" i="1" s="1"/>
  <c r="J40" i="1" s="1"/>
  <c r="I17" i="1"/>
  <c r="G40" i="1"/>
  <c r="I47" i="1"/>
  <c r="G58" i="12"/>
  <c r="G24" i="1"/>
  <c r="G25" i="1" l="1"/>
  <c r="G26" i="1" s="1"/>
  <c r="G28" i="1"/>
  <c r="I55" i="1"/>
  <c r="I16" i="1"/>
  <c r="I21" i="1" s="1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<sst xmlns="http://schemas.openxmlformats.org/spreadsheetml/2006/main" count="310" uniqueCount="182">
  <si>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</si>
  <si>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</si>
  <si>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</si>
  <si>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</si>
  <si>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</si>
  <si>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</si>
  <si>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</si>
  <si>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</si>
  <si>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</si>
  <si>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</si>
  <si>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</si>
  <si>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</si>
  <si>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</si>
  <si>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</si>
  <si>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</si>
  <si>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</si>
  <si>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</si>
  <si>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</si>
  <si>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</si>
  <si>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</si>
  <si>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</si>
  <si>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</si>
  <si>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</si>
  <si>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</si>
  <si>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</si>
  <si>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</si>
  <si>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</si>
  <si>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</si>
  <si>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</si>
  <si>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</si>
  <si>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</si>
  <si>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</si>
  <si>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</si>
  <si>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</si>
  <si>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</si>
  <si>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</si>
  <si>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</si>
  <si>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</si>
  <si>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</si>
  <si>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</si>
  <si>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</si>
  <si>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</si>
  <si>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</si>
  <si>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SO 03 - BYTOVÝ DŮM č.p. 1586</t>
  </si>
  <si>
    <t>Rozpočet:</t>
  </si>
  <si>
    <t>Misto</t>
  </si>
  <si>
    <t>Kolář</t>
  </si>
  <si>
    <t>1899 Teplofikace BD Lužnická</t>
  </si>
  <si>
    <t>Město Tábor</t>
  </si>
  <si>
    <t>Žižkovo nám. 2/2</t>
  </si>
  <si>
    <t>Tábor</t>
  </si>
  <si>
    <t>39001</t>
  </si>
  <si>
    <t>00253014</t>
  </si>
  <si>
    <t>CZ00253014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</si>
  <si>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</si>
  <si>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</si>
  <si>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</si>
  <si>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</si>
  <si>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</si>
  <si>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</si>
  <si>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</si>
  <si>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60</t>
  </si>
  <si>
    <t>Úpravy povrchů, omítky</t>
  </si>
  <si>
    <t>64</t>
  </si>
  <si>
    <t>Výplně otvorů</t>
  </si>
  <si>
    <t>95</t>
  </si>
  <si>
    <t>Dokončovací kce na pozem.stav.</t>
  </si>
  <si>
    <t>96</t>
  </si>
  <si>
    <t>Bourání konstrukcí</t>
  </si>
  <si>
    <t>99</t>
  </si>
  <si>
    <t>Staveništní přesun hmot</t>
  </si>
  <si>
    <t>766</t>
  </si>
  <si>
    <t>Konstrukce truhlářské</t>
  </si>
  <si>
    <t>7834</t>
  </si>
  <si>
    <t>Nátěry a 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</si>
  <si>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</si>
  <si>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</si>
  <si>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</si>
  <si>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</si>
  <si>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</si>
  <si>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</si>
  <si>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</si>
  <si>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</si>
  <si>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</si>
  <si>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</si>
  <si>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</si>
  <si>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</si>
  <si>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</si>
  <si>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</si>
  <si>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</si>
  <si>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</si>
  <si>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</si>
  <si>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</si>
  <si>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</si>
  <si>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</si>
  <si>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</si>
  <si>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</si>
  <si>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</si>
  <si>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</si>
  <si>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</si>
  <si>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</si>
  <si>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</si>
  <si>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</si>
  <si>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</si>
  <si>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317944311RT3</t>
  </si>
  <si>
    <t>Válcované nosníky do č. 12 osazované do připravených otvorů, včetně dodávky profilu I č.12</t>
  </si>
  <si>
    <t>t</t>
  </si>
  <si>
    <t>POL1_0</t>
  </si>
  <si>
    <t>3*1,2*11,10/1000</t>
  </si>
  <si>
    <t>VV</t>
  </si>
  <si>
    <t>310100011RAC</t>
  </si>
  <si>
    <t>Zazdívka otvorů ve zdivu, bez úpravy povrchu, tloušťky 60 cm</t>
  </si>
  <si>
    <t>m2</t>
  </si>
  <si>
    <t>POL2_0</t>
  </si>
  <si>
    <t>0,7*0,4</t>
  </si>
  <si>
    <t>601011199R00</t>
  </si>
  <si>
    <t>Penetrace na stropech/podhledech velmi savých, minerálních podkladů ,staré omítky)</t>
  </si>
  <si>
    <t>602011199R00</t>
  </si>
  <si>
    <t>Penetrace na stěnách velmi savých minerálních, podkladů  staré omítky</t>
  </si>
  <si>
    <t xml:space="preserve"> 611135090URS</t>
  </si>
  <si>
    <t>Příplatek k vyrovnání vnitřních stropů maltou, vápennou 5 mm tloušťky</t>
  </si>
  <si>
    <t xml:space="preserve"> 612135091URS</t>
  </si>
  <si>
    <t>Příplatek k vyrovnání vnitřních stěn maltou, vápenocementovou za  5 mm tloušťky</t>
  </si>
  <si>
    <t>622325131RV1</t>
  </si>
  <si>
    <t>Zateplovací  stěn, EPS F tl. 80 mm, zakončený stěrkou s výztužnou tkaninou</t>
  </si>
  <si>
    <t>622391002R00</t>
  </si>
  <si>
    <t>Příplatek-montáž KZS podhledu,izolant,stěrka+výzt.tk.</t>
  </si>
  <si>
    <t>611471411R00</t>
  </si>
  <si>
    <t>Úprava stropů aktivovaným štukem tl. 2 - 3 mm</t>
  </si>
  <si>
    <t>642944121RT3</t>
  </si>
  <si>
    <t>Osazení ocelových zárubní dodatečně do 2,5 m2, včetně dodávky zárubně 700 x 1970 x 100 mm</t>
  </si>
  <si>
    <t>kus</t>
  </si>
  <si>
    <t>952901411R00</t>
  </si>
  <si>
    <t>Vyčištění ostatních objektů</t>
  </si>
  <si>
    <t>971028561R00</t>
  </si>
  <si>
    <t>Vybourání otvorů zeď smíš. pl. 1 m2, tl. 60 cm</t>
  </si>
  <si>
    <t>m3</t>
  </si>
  <si>
    <t>Technická místnost:0,7*0,6*0,4</t>
  </si>
  <si>
    <t>783801811R00</t>
  </si>
  <si>
    <t>Odstranění nátěrů z omítek stropů, oškrabáním</t>
  </si>
  <si>
    <t>Začátek provozního součtu</t>
  </si>
  <si>
    <t xml:space="preserve">  SO 03 PŮDORYS 1.pp technická místnost:18,2</t>
  </si>
  <si>
    <t xml:space="preserve">  Ostatní:320-18,2</t>
  </si>
  <si>
    <t>Konec provozního součtu</t>
  </si>
  <si>
    <t>1pp sklepy:320</t>
  </si>
  <si>
    <t>783801812R00</t>
  </si>
  <si>
    <t>Odstranění nátěrů z omítek stěn, oškrabáním</t>
  </si>
  <si>
    <t xml:space="preserve">  SO 01- PŮDORYS 1np kotelna:35,4*2,5</t>
  </si>
  <si>
    <t xml:space="preserve">  SO 03 PŮDORYS 1.pp sklepy:17,4*2,5</t>
  </si>
  <si>
    <t>132</t>
  </si>
  <si>
    <t>762131811R00</t>
  </si>
  <si>
    <t>Demontáž bednění stěn z hrubých prken, latí</t>
  </si>
  <si>
    <t>(3,45*2+2,06+1,07+1,15)*2*2,5</t>
  </si>
  <si>
    <t>762111811R00</t>
  </si>
  <si>
    <t>Demontáž stěn z hranolků, fošen nebo latí</t>
  </si>
  <si>
    <t>974031664R00</t>
  </si>
  <si>
    <t>Vysekání rýh zeď cihelná vtah. nosníků 15 x 15 cm</t>
  </si>
  <si>
    <t>m</t>
  </si>
  <si>
    <t>979100011RA0</t>
  </si>
  <si>
    <t>Odvoz suti a vyb.hmot do 10 km, vnitrost. 15 m</t>
  </si>
  <si>
    <t>R997013871URS</t>
  </si>
  <si>
    <t>Poplatek za uložení stavebního odpadu, směsného stavebního a demoličního kod 17 09 04</t>
  </si>
  <si>
    <t>999281145R00</t>
  </si>
  <si>
    <t>Přesun hmot pro opravy a údržbu do v. 6 m, nošením</t>
  </si>
  <si>
    <t>766661112R00</t>
  </si>
  <si>
    <t>Montáž dveří do zárubně,otevíravých 1kř.do 0,8 m</t>
  </si>
  <si>
    <t>61160102R</t>
  </si>
  <si>
    <t>Dveře vnitřní hladké plné křídlé 70, 1970 mm vč kování</t>
  </si>
  <si>
    <t>POL3_0</t>
  </si>
  <si>
    <t>784410010RAC</t>
  </si>
  <si>
    <t>Pačokování vápenným mlékem, jednonásobné s bílením</t>
  </si>
  <si>
    <t>320+132</t>
  </si>
  <si>
    <t>783225100R00</t>
  </si>
  <si>
    <t>Nátěr syntetický kovových konstrukcí 2x + 1x email</t>
  </si>
  <si>
    <t>zárubeň:(0,8+4)*0,2</t>
  </si>
  <si>
    <t/>
  </si>
  <si>
    <t>SUM</t>
  </si>
  <si>
    <t>Poznámky uchazeče k zadání</t>
  </si>
  <si>
    <t>POPUZIV</t>
  </si>
  <si>
    <t>END</t>
  </si>
  <si>
    <t>SO 03 - Bytový sům č.p. 1586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</si>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</sst>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34" xfId="0" applyNumberFormat="1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6" fillId="3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12" fillId="3" borderId="7" xfId="0" applyNumberFormat="1" applyFont="1" applyFill="1" applyBorder="1" applyAlignment="1">
      <alignment horizontal="righ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3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5" t="s">
        <v>38</v>
      </c>
    </row>
    <row r="2" spans="1:7" ht="57.75" customHeight="1" x14ac:dyDescent="0.25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opLeftCell="B24" zoomScaleNormal="100" zoomScaleSheetLayoutView="75" workbookViewId="0">
      <selection activeCell="I12" sqref="I12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216" t="s">
        <v>42</v>
      </c>
      <c r="C1" s="217"/>
      <c r="D1" s="217"/>
      <c r="E1" s="217"/>
      <c r="F1" s="217"/>
      <c r="G1" s="217"/>
      <c r="H1" s="217"/>
      <c r="I1" s="217"/>
      <c r="J1" s="218"/>
    </row>
    <row r="2" spans="1:15" ht="23.25" customHeight="1" x14ac:dyDescent="0.25">
      <c r="A2" s="4"/>
      <c r="B2" s="79" t="s">
        <v>40</v>
      </c>
      <c r="C2" s="80"/>
      <c r="D2" s="203" t="s">
        <v>47</v>
      </c>
      <c r="E2" s="204"/>
      <c r="F2" s="204"/>
      <c r="G2" s="204"/>
      <c r="H2" s="204"/>
      <c r="I2" s="204"/>
      <c r="J2" s="205"/>
      <c r="O2" s="2"/>
    </row>
    <row r="3" spans="1:15" ht="23.25" customHeight="1" x14ac:dyDescent="0.25">
      <c r="A3" s="4"/>
      <c r="B3" s="81" t="s">
        <v>45</v>
      </c>
      <c r="C3" s="201" t="s">
        <v>181</v>
      </c>
      <c r="D3" s="210" t="s">
        <v>180</v>
      </c>
      <c r="E3" s="211"/>
      <c r="F3" s="211"/>
      <c r="G3" s="211"/>
      <c r="H3" s="211"/>
      <c r="I3" s="211"/>
      <c r="J3" s="212"/>
    </row>
    <row r="4" spans="1:15" ht="23.25" hidden="1" customHeight="1" x14ac:dyDescent="0.25">
      <c r="A4" s="4"/>
      <c r="B4" s="82" t="s">
        <v>44</v>
      </c>
      <c r="C4" s="83"/>
      <c r="D4" s="84"/>
      <c r="E4" s="84"/>
      <c r="F4" s="85"/>
      <c r="G4" s="86"/>
      <c r="H4" s="85"/>
      <c r="I4" s="86"/>
      <c r="J4" s="87"/>
    </row>
    <row r="5" spans="1:15" ht="24" customHeight="1" x14ac:dyDescent="0.25">
      <c r="A5" s="4"/>
      <c r="B5" s="45" t="s">
        <v>21</v>
      </c>
      <c r="C5" s="5"/>
      <c r="D5" s="88" t="s">
        <v>48</v>
      </c>
      <c r="E5" s="25"/>
      <c r="F5" s="25"/>
      <c r="G5" s="25"/>
      <c r="H5" s="27" t="s">
        <v>33</v>
      </c>
      <c r="I5" s="88" t="s">
        <v>52</v>
      </c>
      <c r="J5" s="11"/>
    </row>
    <row r="6" spans="1:15" ht="15.75" customHeight="1" x14ac:dyDescent="0.25">
      <c r="A6" s="4"/>
      <c r="B6" s="39"/>
      <c r="C6" s="25"/>
      <c r="D6" s="88" t="s">
        <v>49</v>
      </c>
      <c r="E6" s="25"/>
      <c r="F6" s="25"/>
      <c r="G6" s="25"/>
      <c r="H6" s="27" t="s">
        <v>34</v>
      </c>
      <c r="I6" s="88" t="s">
        <v>53</v>
      </c>
      <c r="J6" s="11"/>
    </row>
    <row r="7" spans="1:15" ht="15.75" customHeight="1" x14ac:dyDescent="0.25">
      <c r="A7" s="4"/>
      <c r="B7" s="40"/>
      <c r="C7" s="89" t="s">
        <v>51</v>
      </c>
      <c r="D7" s="78" t="s">
        <v>50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27"/>
      <c r="E11" s="227"/>
      <c r="F11" s="227"/>
      <c r="G11" s="227"/>
      <c r="H11" s="27" t="s">
        <v>33</v>
      </c>
      <c r="I11" s="200"/>
      <c r="J11" s="11"/>
    </row>
    <row r="12" spans="1:15" ht="15.75" customHeight="1" x14ac:dyDescent="0.25">
      <c r="A12" s="4"/>
      <c r="B12" s="39"/>
      <c r="C12" s="25"/>
      <c r="D12" s="215"/>
      <c r="E12" s="215"/>
      <c r="F12" s="215"/>
      <c r="G12" s="215"/>
      <c r="H12" s="27" t="s">
        <v>34</v>
      </c>
      <c r="I12" s="200"/>
      <c r="J12" s="11"/>
    </row>
    <row r="13" spans="1:15" ht="15.75" customHeight="1" x14ac:dyDescent="0.25">
      <c r="A13" s="4"/>
      <c r="B13" s="40"/>
      <c r="C13" s="200"/>
      <c r="D13" s="240"/>
      <c r="E13" s="240"/>
      <c r="F13" s="240"/>
      <c r="G13" s="240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 t="s">
        <v>46</v>
      </c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09"/>
      <c r="F15" s="209"/>
      <c r="G15" s="213"/>
      <c r="H15" s="213"/>
      <c r="I15" s="213" t="s">
        <v>28</v>
      </c>
      <c r="J15" s="214"/>
    </row>
    <row r="16" spans="1:15" ht="23.25" customHeight="1" x14ac:dyDescent="0.25">
      <c r="A16" s="136" t="s">
        <v>23</v>
      </c>
      <c r="B16" s="137" t="s">
        <v>23</v>
      </c>
      <c r="C16" s="56"/>
      <c r="D16" s="57"/>
      <c r="E16" s="206"/>
      <c r="F16" s="207"/>
      <c r="G16" s="206"/>
      <c r="H16" s="207"/>
      <c r="I16" s="206">
        <f>SUMIF(F47:F54,A16,I47:I54)+SUMIF(F47:F54,"PSU",I47:I54)</f>
        <v>0</v>
      </c>
      <c r="J16" s="208"/>
    </row>
    <row r="17" spans="1:10" ht="23.25" customHeight="1" x14ac:dyDescent="0.25">
      <c r="A17" s="136" t="s">
        <v>24</v>
      </c>
      <c r="B17" s="137" t="s">
        <v>24</v>
      </c>
      <c r="C17" s="56"/>
      <c r="D17" s="57"/>
      <c r="E17" s="206"/>
      <c r="F17" s="207"/>
      <c r="G17" s="206"/>
      <c r="H17" s="207"/>
      <c r="I17" s="206">
        <f>SUMIF(F47:F54,A17,I47:I54)</f>
        <v>0</v>
      </c>
      <c r="J17" s="208"/>
    </row>
    <row r="18" spans="1:10" ht="23.25" customHeight="1" x14ac:dyDescent="0.25">
      <c r="A18" s="136" t="s">
        <v>25</v>
      </c>
      <c r="B18" s="137" t="s">
        <v>25</v>
      </c>
      <c r="C18" s="56"/>
      <c r="D18" s="57"/>
      <c r="E18" s="206"/>
      <c r="F18" s="207"/>
      <c r="G18" s="206"/>
      <c r="H18" s="207"/>
      <c r="I18" s="206">
        <f>SUMIF(F47:F54,A18,I47:I54)</f>
        <v>0</v>
      </c>
      <c r="J18" s="208"/>
    </row>
    <row r="19" spans="1:10" ht="23.25" customHeight="1" x14ac:dyDescent="0.25">
      <c r="A19" s="136" t="s">
        <v>75</v>
      </c>
      <c r="B19" s="137" t="s">
        <v>26</v>
      </c>
      <c r="C19" s="56"/>
      <c r="D19" s="57"/>
      <c r="E19" s="206"/>
      <c r="F19" s="207"/>
      <c r="G19" s="206"/>
      <c r="H19" s="207"/>
      <c r="I19" s="206">
        <f>SUMIF(F47:F54,A19,I47:I54)</f>
        <v>0</v>
      </c>
      <c r="J19" s="208"/>
    </row>
    <row r="20" spans="1:10" ht="23.25" customHeight="1" x14ac:dyDescent="0.25">
      <c r="A20" s="136" t="s">
        <v>76</v>
      </c>
      <c r="B20" s="137" t="s">
        <v>27</v>
      </c>
      <c r="C20" s="56"/>
      <c r="D20" s="57"/>
      <c r="E20" s="206"/>
      <c r="F20" s="207"/>
      <c r="G20" s="206"/>
      <c r="H20" s="207"/>
      <c r="I20" s="206">
        <f>SUMIF(F47:F54,A20,I47:I54)</f>
        <v>0</v>
      </c>
      <c r="J20" s="208"/>
    </row>
    <row r="21" spans="1:10" ht="23.25" customHeight="1" x14ac:dyDescent="0.25">
      <c r="A21" s="4"/>
      <c r="B21" s="72" t="s">
        <v>28</v>
      </c>
      <c r="C21" s="73"/>
      <c r="D21" s="74"/>
      <c r="E21" s="225"/>
      <c r="F21" s="226"/>
      <c r="G21" s="225"/>
      <c r="H21" s="226"/>
      <c r="I21" s="225">
        <f>SUM(I16:J20)</f>
        <v>0</v>
      </c>
      <c r="J21" s="230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223">
        <f>ZakladDPHSniVypocet</f>
        <v>0</v>
      </c>
      <c r="H23" s="224"/>
      <c r="I23" s="224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28">
        <f>ZakladDPHSni*SazbaDPH1/100</f>
        <v>0</v>
      </c>
      <c r="H24" s="229"/>
      <c r="I24" s="229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23">
        <f>ZakladDPHZaklVypocet</f>
        <v>0</v>
      </c>
      <c r="H25" s="224"/>
      <c r="I25" s="224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9">
        <f>ZakladDPHZakl*SazbaDPH2/100</f>
        <v>0</v>
      </c>
      <c r="H26" s="220"/>
      <c r="I26" s="220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21">
        <f>0</f>
        <v>0</v>
      </c>
      <c r="H27" s="221"/>
      <c r="I27" s="221"/>
      <c r="J27" s="61" t="str">
        <f t="shared" si="0"/>
        <v>CZK</v>
      </c>
    </row>
    <row r="28" spans="1:10" ht="27.75" hidden="1" customHeight="1" thickBot="1" x14ac:dyDescent="0.3">
      <c r="A28" s="4"/>
      <c r="B28" s="108" t="s">
        <v>22</v>
      </c>
      <c r="C28" s="109"/>
      <c r="D28" s="109"/>
      <c r="E28" s="110"/>
      <c r="F28" s="111"/>
      <c r="G28" s="243">
        <f>ZakladDPHSniVypocet+ZakladDPHZaklVypocet</f>
        <v>0</v>
      </c>
      <c r="H28" s="243"/>
      <c r="I28" s="243"/>
      <c r="J28" s="112" t="str">
        <f t="shared" si="0"/>
        <v>CZK</v>
      </c>
    </row>
    <row r="29" spans="1:10" ht="27.75" customHeight="1" thickBot="1" x14ac:dyDescent="0.3">
      <c r="A29" s="4"/>
      <c r="B29" s="108" t="s">
        <v>35</v>
      </c>
      <c r="C29" s="113"/>
      <c r="D29" s="113"/>
      <c r="E29" s="113"/>
      <c r="F29" s="113"/>
      <c r="G29" s="222">
        <f>ZakladDPHSni+DPHSni+ZakladDPHZakl+DPHZakl+Zaokrouhleni</f>
        <v>0</v>
      </c>
      <c r="H29" s="222"/>
      <c r="I29" s="222"/>
      <c r="J29" s="114" t="s">
        <v>56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45833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241"/>
      <c r="E34" s="241"/>
      <c r="F34" s="30"/>
      <c r="G34" s="241"/>
      <c r="H34" s="241"/>
      <c r="I34" s="241"/>
      <c r="J34" s="36"/>
    </row>
    <row r="35" spans="1:10" ht="12.75" customHeight="1" x14ac:dyDescent="0.25">
      <c r="A35" s="4"/>
      <c r="B35" s="4"/>
      <c r="C35" s="5"/>
      <c r="D35" s="242" t="s">
        <v>2</v>
      </c>
      <c r="E35" s="242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 x14ac:dyDescent="0.25">
      <c r="A38" s="92" t="s">
        <v>37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 x14ac:dyDescent="0.25">
      <c r="A39" s="92">
        <v>1</v>
      </c>
      <c r="B39" s="98" t="s">
        <v>54</v>
      </c>
      <c r="C39" s="231" t="s">
        <v>47</v>
      </c>
      <c r="D39" s="232"/>
      <c r="E39" s="232"/>
      <c r="F39" s="103">
        <f>PoloSO03!AC58</f>
        <v>0</v>
      </c>
      <c r="G39" s="104">
        <f>PoloSO03!AD58</f>
        <v>0</v>
      </c>
      <c r="H39" s="105">
        <f>(F39*SazbaDPH1/100)+(G39*SazbaDPH2/100)</f>
        <v>0</v>
      </c>
      <c r="I39" s="105">
        <f>F39+G39+H39</f>
        <v>0</v>
      </c>
      <c r="J39" s="99" t="str">
        <f>IF(CenaCelkemVypocet=0,"",I39/CenaCelkemVypocet*100)</f>
        <v/>
      </c>
    </row>
    <row r="40" spans="1:10" ht="25.5" hidden="1" customHeight="1" x14ac:dyDescent="0.25">
      <c r="A40" s="92"/>
      <c r="B40" s="233" t="s">
        <v>55</v>
      </c>
      <c r="C40" s="234"/>
      <c r="D40" s="234"/>
      <c r="E40" s="235"/>
      <c r="F40" s="106">
        <f>SUMIF(A39:A39,"=1",F39:F39)</f>
        <v>0</v>
      </c>
      <c r="G40" s="107">
        <f>SUMIF(A39:A39,"=1",G39:G39)</f>
        <v>0</v>
      </c>
      <c r="H40" s="107">
        <f>SUMIF(A39:A39,"=1",H39:H39)</f>
        <v>0</v>
      </c>
      <c r="I40" s="107">
        <f>SUMIF(A39:A39,"=1",I39:I39)</f>
        <v>0</v>
      </c>
      <c r="J40" s="93">
        <f>SUMIF(A39:A39,"=1",J39:J39)</f>
        <v>0</v>
      </c>
    </row>
    <row r="44" spans="1:10" ht="15.6" x14ac:dyDescent="0.3">
      <c r="B44" s="115" t="s">
        <v>57</v>
      </c>
    </row>
    <row r="46" spans="1:10" ht="25.5" customHeight="1" x14ac:dyDescent="0.25">
      <c r="A46" s="116"/>
      <c r="B46" s="120" t="s">
        <v>16</v>
      </c>
      <c r="C46" s="120" t="s">
        <v>5</v>
      </c>
      <c r="D46" s="121"/>
      <c r="E46" s="121"/>
      <c r="F46" s="124" t="s">
        <v>58</v>
      </c>
      <c r="G46" s="124"/>
      <c r="H46" s="124"/>
      <c r="I46" s="236" t="s">
        <v>28</v>
      </c>
      <c r="J46" s="236"/>
    </row>
    <row r="47" spans="1:10" ht="25.5" customHeight="1" x14ac:dyDescent="0.25">
      <c r="A47" s="117"/>
      <c r="B47" s="125" t="s">
        <v>59</v>
      </c>
      <c r="C47" s="238" t="s">
        <v>60</v>
      </c>
      <c r="D47" s="239"/>
      <c r="E47" s="239"/>
      <c r="F47" s="127" t="s">
        <v>23</v>
      </c>
      <c r="G47" s="128"/>
      <c r="H47" s="128"/>
      <c r="I47" s="237">
        <f>PoloSO03!G8</f>
        <v>0</v>
      </c>
      <c r="J47" s="237"/>
    </row>
    <row r="48" spans="1:10" ht="25.5" customHeight="1" x14ac:dyDescent="0.25">
      <c r="A48" s="117"/>
      <c r="B48" s="119" t="s">
        <v>61</v>
      </c>
      <c r="C48" s="245" t="s">
        <v>62</v>
      </c>
      <c r="D48" s="246"/>
      <c r="E48" s="246"/>
      <c r="F48" s="129" t="s">
        <v>23</v>
      </c>
      <c r="G48" s="130"/>
      <c r="H48" s="130"/>
      <c r="I48" s="244">
        <f>PoloSO03!G13</f>
        <v>0</v>
      </c>
      <c r="J48" s="244"/>
    </row>
    <row r="49" spans="1:10" ht="25.5" customHeight="1" x14ac:dyDescent="0.25">
      <c r="A49" s="117"/>
      <c r="B49" s="119" t="s">
        <v>63</v>
      </c>
      <c r="C49" s="245" t="s">
        <v>64</v>
      </c>
      <c r="D49" s="246"/>
      <c r="E49" s="246"/>
      <c r="F49" s="129" t="s">
        <v>23</v>
      </c>
      <c r="G49" s="130"/>
      <c r="H49" s="130"/>
      <c r="I49" s="244">
        <f>PoloSO03!G21</f>
        <v>0</v>
      </c>
      <c r="J49" s="244"/>
    </row>
    <row r="50" spans="1:10" ht="25.5" customHeight="1" x14ac:dyDescent="0.25">
      <c r="A50" s="117"/>
      <c r="B50" s="119" t="s">
        <v>65</v>
      </c>
      <c r="C50" s="245" t="s">
        <v>66</v>
      </c>
      <c r="D50" s="246"/>
      <c r="E50" s="246"/>
      <c r="F50" s="129" t="s">
        <v>23</v>
      </c>
      <c r="G50" s="130"/>
      <c r="H50" s="130"/>
      <c r="I50" s="244">
        <f>PoloSO03!G23</f>
        <v>0</v>
      </c>
      <c r="J50" s="244"/>
    </row>
    <row r="51" spans="1:10" ht="25.5" customHeight="1" x14ac:dyDescent="0.25">
      <c r="A51" s="117"/>
      <c r="B51" s="119" t="s">
        <v>67</v>
      </c>
      <c r="C51" s="245" t="s">
        <v>68</v>
      </c>
      <c r="D51" s="246"/>
      <c r="E51" s="246"/>
      <c r="F51" s="129" t="s">
        <v>23</v>
      </c>
      <c r="G51" s="130"/>
      <c r="H51" s="130"/>
      <c r="I51" s="244">
        <f>PoloSO03!G25</f>
        <v>0</v>
      </c>
      <c r="J51" s="244"/>
    </row>
    <row r="52" spans="1:10" ht="25.5" customHeight="1" x14ac:dyDescent="0.25">
      <c r="A52" s="117"/>
      <c r="B52" s="119" t="s">
        <v>69</v>
      </c>
      <c r="C52" s="245" t="s">
        <v>70</v>
      </c>
      <c r="D52" s="246"/>
      <c r="E52" s="246"/>
      <c r="F52" s="129" t="s">
        <v>23</v>
      </c>
      <c r="G52" s="130"/>
      <c r="H52" s="130"/>
      <c r="I52" s="244">
        <f>PoloSO03!G47</f>
        <v>0</v>
      </c>
      <c r="J52" s="244"/>
    </row>
    <row r="53" spans="1:10" ht="25.5" customHeight="1" x14ac:dyDescent="0.25">
      <c r="A53" s="117"/>
      <c r="B53" s="119" t="s">
        <v>71</v>
      </c>
      <c r="C53" s="245" t="s">
        <v>72</v>
      </c>
      <c r="D53" s="246"/>
      <c r="E53" s="246"/>
      <c r="F53" s="129" t="s">
        <v>24</v>
      </c>
      <c r="G53" s="130"/>
      <c r="H53" s="130"/>
      <c r="I53" s="244">
        <f>PoloSO03!G49</f>
        <v>0</v>
      </c>
      <c r="J53" s="244"/>
    </row>
    <row r="54" spans="1:10" ht="25.5" customHeight="1" x14ac:dyDescent="0.25">
      <c r="A54" s="117"/>
      <c r="B54" s="126" t="s">
        <v>73</v>
      </c>
      <c r="C54" s="248" t="s">
        <v>74</v>
      </c>
      <c r="D54" s="249"/>
      <c r="E54" s="249"/>
      <c r="F54" s="131" t="s">
        <v>24</v>
      </c>
      <c r="G54" s="132"/>
      <c r="H54" s="132"/>
      <c r="I54" s="247">
        <f>PoloSO03!G52</f>
        <v>0</v>
      </c>
      <c r="J54" s="247"/>
    </row>
    <row r="55" spans="1:10" ht="25.5" customHeight="1" x14ac:dyDescent="0.25">
      <c r="A55" s="118"/>
      <c r="B55" s="122" t="s">
        <v>1</v>
      </c>
      <c r="C55" s="122"/>
      <c r="D55" s="123"/>
      <c r="E55" s="123"/>
      <c r="F55" s="133"/>
      <c r="G55" s="134"/>
      <c r="H55" s="134"/>
      <c r="I55" s="250">
        <f>SUM(I47:I54)</f>
        <v>0</v>
      </c>
      <c r="J55" s="250"/>
    </row>
    <row r="56" spans="1:10" x14ac:dyDescent="0.25">
      <c r="F56" s="135"/>
      <c r="G56" s="91"/>
      <c r="H56" s="135"/>
      <c r="I56" s="91"/>
      <c r="J56" s="91"/>
    </row>
    <row r="57" spans="1:10" x14ac:dyDescent="0.25">
      <c r="F57" s="135"/>
      <c r="G57" s="91"/>
      <c r="H57" s="135"/>
      <c r="I57" s="91"/>
      <c r="J57" s="91"/>
    </row>
    <row r="58" spans="1:10" x14ac:dyDescent="0.25">
      <c r="F58" s="135"/>
      <c r="G58" s="91"/>
      <c r="H58" s="135"/>
      <c r="I58" s="91"/>
      <c r="J58" s="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4:E34"/>
    <mergeCell ref="D35:E35"/>
    <mergeCell ref="G19:H19"/>
    <mergeCell ref="G20:H20"/>
    <mergeCell ref="G34:I34"/>
    <mergeCell ref="G28:I28"/>
    <mergeCell ref="C39:E39"/>
    <mergeCell ref="B40:E40"/>
    <mergeCell ref="I46:J46"/>
    <mergeCell ref="I47:J47"/>
    <mergeCell ref="C47:E47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</mergeCells>
  <phoneticPr fontId="0" type="noConversion"/>
  <conditionalFormatting sqref="D11:G11">
    <cfRule type="cellIs" dxfId="30" priority="7" operator="notEqual">
      <formula>0</formula>
    </cfRule>
  </conditionalFormatting>
  <conditionalFormatting sqref="D12:G12">
    <cfRule type="cellIs" dxfId="29" priority="6" operator="notEqual">
      <formula>0</formula>
    </cfRule>
  </conditionalFormatting>
  <conditionalFormatting sqref="D13:G13">
    <cfRule type="cellIs" dxfId="28" priority="5" operator="notEqual">
      <formula>0</formula>
    </cfRule>
  </conditionalFormatting>
  <conditionalFormatting sqref="I12">
    <cfRule type="cellIs" dxfId="27" priority="4" operator="notEqual">
      <formula>0</formula>
    </cfRule>
  </conditionalFormatting>
  <conditionalFormatting sqref="I11">
    <cfRule type="cellIs" dxfId="26" priority="3" operator="notEqual">
      <formula>0</formula>
    </cfRule>
  </conditionalFormatting>
  <conditionalFormatting sqref="C13">
    <cfRule type="cellIs" dxfId="25" priority="2" operator="notEqual">
      <formula>0</formula>
    </cfRule>
  </conditionalFormatting>
  <conditionalFormatting sqref="C13">
    <cfRule type="cellIs" dxfId="24" priority="1" operator="notEqual">
      <formula>0</formula>
    </cfRule>
  </conditionalFormatting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251" t="s">
        <v>6</v>
      </c>
      <c r="B1" s="251"/>
      <c r="C1" s="252"/>
      <c r="D1" s="251"/>
      <c r="E1" s="251"/>
      <c r="F1" s="251"/>
      <c r="G1" s="251"/>
    </row>
    <row r="2" spans="1:7" ht="24.9" customHeight="1" x14ac:dyDescent="0.25">
      <c r="A2" s="77" t="s">
        <v>41</v>
      </c>
      <c r="B2" s="76"/>
      <c r="C2" s="253"/>
      <c r="D2" s="253"/>
      <c r="E2" s="253"/>
      <c r="F2" s="253"/>
      <c r="G2" s="254"/>
    </row>
    <row r="3" spans="1:7" ht="24.9" hidden="1" customHeight="1" x14ac:dyDescent="0.25">
      <c r="A3" s="77" t="s">
        <v>7</v>
      </c>
      <c r="B3" s="76"/>
      <c r="C3" s="253"/>
      <c r="D3" s="253"/>
      <c r="E3" s="253"/>
      <c r="F3" s="253"/>
      <c r="G3" s="254"/>
    </row>
    <row r="4" spans="1:7" ht="24.9" hidden="1" customHeight="1" x14ac:dyDescent="0.25">
      <c r="A4" s="77" t="s">
        <v>8</v>
      </c>
      <c r="B4" s="76"/>
      <c r="C4" s="253"/>
      <c r="D4" s="253"/>
      <c r="E4" s="253"/>
      <c r="F4" s="253"/>
      <c r="G4" s="254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8"/>
  <sheetViews>
    <sheetView tabSelected="1" workbookViewId="0">
      <selection activeCell="Y8" sqref="Y8"/>
    </sheetView>
  </sheetViews>
  <sheetFormatPr defaultRowHeight="13.2" outlineLevelRow="1" x14ac:dyDescent="0.25"/>
  <cols>
    <col min="1" max="1" width="4.33203125" customWidth="1"/>
    <col min="2" max="2" width="14.44140625" style="90" customWidth="1"/>
    <col min="3" max="3" width="38.33203125" style="90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3">
      <c r="A1" s="267" t="s">
        <v>6</v>
      </c>
      <c r="B1" s="267"/>
      <c r="C1" s="267"/>
      <c r="D1" s="267"/>
      <c r="E1" s="267"/>
      <c r="F1" s="267"/>
      <c r="G1" s="267"/>
      <c r="AE1" t="s">
        <v>78</v>
      </c>
    </row>
    <row r="2" spans="1:60" ht="25.05" customHeight="1" x14ac:dyDescent="0.25">
      <c r="A2" s="140" t="s">
        <v>77</v>
      </c>
      <c r="B2" s="138"/>
      <c r="C2" s="268" t="s">
        <v>47</v>
      </c>
      <c r="D2" s="269"/>
      <c r="E2" s="269"/>
      <c r="F2" s="269"/>
      <c r="G2" s="270"/>
      <c r="AE2" t="s">
        <v>79</v>
      </c>
    </row>
    <row r="3" spans="1:60" ht="25.05" customHeight="1" x14ac:dyDescent="0.25">
      <c r="A3" s="141" t="s">
        <v>7</v>
      </c>
      <c r="B3" s="139"/>
      <c r="C3" s="271" t="s">
        <v>43</v>
      </c>
      <c r="D3" s="272"/>
      <c r="E3" s="272"/>
      <c r="F3" s="272"/>
      <c r="G3" s="273"/>
      <c r="AE3" t="s">
        <v>80</v>
      </c>
    </row>
    <row r="4" spans="1:60" ht="25.05" hidden="1" customHeight="1" x14ac:dyDescent="0.25">
      <c r="A4" s="141" t="s">
        <v>8</v>
      </c>
      <c r="B4" s="139"/>
      <c r="C4" s="271"/>
      <c r="D4" s="272"/>
      <c r="E4" s="272"/>
      <c r="F4" s="272"/>
      <c r="G4" s="273"/>
      <c r="AE4" t="s">
        <v>81</v>
      </c>
    </row>
    <row r="5" spans="1:60" hidden="1" x14ac:dyDescent="0.25">
      <c r="A5" s="142" t="s">
        <v>82</v>
      </c>
      <c r="B5" s="143"/>
      <c r="C5" s="144"/>
      <c r="D5" s="145"/>
      <c r="E5" s="145"/>
      <c r="F5" s="145"/>
      <c r="G5" s="146"/>
      <c r="AE5" t="s">
        <v>83</v>
      </c>
    </row>
    <row r="7" spans="1:60" ht="39.6" x14ac:dyDescent="0.25">
      <c r="A7" s="151" t="s">
        <v>84</v>
      </c>
      <c r="B7" s="152" t="s">
        <v>85</v>
      </c>
      <c r="C7" s="152" t="s">
        <v>86</v>
      </c>
      <c r="D7" s="151" t="s">
        <v>87</v>
      </c>
      <c r="E7" s="151" t="s">
        <v>88</v>
      </c>
      <c r="F7" s="147" t="s">
        <v>89</v>
      </c>
      <c r="G7" s="172" t="s">
        <v>28</v>
      </c>
      <c r="H7" s="173" t="s">
        <v>29</v>
      </c>
      <c r="I7" s="173" t="s">
        <v>90</v>
      </c>
      <c r="J7" s="173" t="s">
        <v>30</v>
      </c>
      <c r="K7" s="173" t="s">
        <v>91</v>
      </c>
      <c r="L7" s="173" t="s">
        <v>92</v>
      </c>
      <c r="M7" s="173" t="s">
        <v>93</v>
      </c>
      <c r="N7" s="173" t="s">
        <v>94</v>
      </c>
      <c r="O7" s="173" t="s">
        <v>95</v>
      </c>
      <c r="P7" s="173" t="s">
        <v>96</v>
      </c>
      <c r="Q7" s="173" t="s">
        <v>97</v>
      </c>
      <c r="R7" s="173" t="s">
        <v>98</v>
      </c>
      <c r="S7" s="173" t="s">
        <v>99</v>
      </c>
      <c r="T7" s="173" t="s">
        <v>100</v>
      </c>
      <c r="U7" s="154" t="s">
        <v>101</v>
      </c>
    </row>
    <row r="8" spans="1:60" x14ac:dyDescent="0.25">
      <c r="A8" s="174" t="s">
        <v>102</v>
      </c>
      <c r="B8" s="175" t="s">
        <v>59</v>
      </c>
      <c r="C8" s="176" t="s">
        <v>60</v>
      </c>
      <c r="D8" s="177"/>
      <c r="E8" s="178"/>
      <c r="F8" s="179"/>
      <c r="G8" s="179">
        <f>SUMIF(AE9:AE12,"&lt;&gt;NOR",G9:G12)</f>
        <v>0</v>
      </c>
      <c r="H8" s="179"/>
      <c r="I8" s="179">
        <f>SUM(I9:I12)</f>
        <v>0</v>
      </c>
      <c r="J8" s="179"/>
      <c r="K8" s="179">
        <f>SUM(K9:K12)</f>
        <v>0</v>
      </c>
      <c r="L8" s="179"/>
      <c r="M8" s="179">
        <f>SUM(M9:M12)</f>
        <v>0</v>
      </c>
      <c r="N8" s="153"/>
      <c r="O8" s="153">
        <f>SUM(O9:O12)</f>
        <v>0.36687999999999998</v>
      </c>
      <c r="P8" s="153"/>
      <c r="Q8" s="153">
        <f>SUM(Q9:Q12)</f>
        <v>0</v>
      </c>
      <c r="R8" s="153"/>
      <c r="S8" s="153"/>
      <c r="T8" s="174"/>
      <c r="U8" s="153">
        <f>SUM(U9:U12)</f>
        <v>2.46</v>
      </c>
      <c r="AE8" t="s">
        <v>103</v>
      </c>
    </row>
    <row r="9" spans="1:60" ht="20.399999999999999" outlineLevel="1" x14ac:dyDescent="0.25">
      <c r="A9" s="149">
        <v>1</v>
      </c>
      <c r="B9" s="155" t="s">
        <v>104</v>
      </c>
      <c r="C9" s="191" t="s">
        <v>105</v>
      </c>
      <c r="D9" s="157" t="s">
        <v>106</v>
      </c>
      <c r="E9" s="165">
        <v>3.9960000000000002E-2</v>
      </c>
      <c r="F9" s="169"/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58">
        <v>1.0900000000000001</v>
      </c>
      <c r="O9" s="158">
        <f>ROUND(E9*N9,5)</f>
        <v>4.3560000000000001E-2</v>
      </c>
      <c r="P9" s="158">
        <v>0</v>
      </c>
      <c r="Q9" s="158">
        <f>ROUND(E9*P9,5)</f>
        <v>0</v>
      </c>
      <c r="R9" s="158"/>
      <c r="S9" s="158"/>
      <c r="T9" s="159">
        <v>20.6</v>
      </c>
      <c r="U9" s="158">
        <f>ROUND(E9*T9,2)</f>
        <v>0.82</v>
      </c>
      <c r="V9" s="148"/>
      <c r="W9" s="148"/>
      <c r="X9" s="148"/>
      <c r="Y9" s="148"/>
      <c r="Z9" s="148"/>
      <c r="AA9" s="148"/>
      <c r="AB9" s="148"/>
      <c r="AC9" s="148"/>
      <c r="AD9" s="148"/>
      <c r="AE9" s="148" t="s">
        <v>107</v>
      </c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5">
      <c r="A10" s="149"/>
      <c r="B10" s="155"/>
      <c r="C10" s="192" t="s">
        <v>108</v>
      </c>
      <c r="D10" s="160"/>
      <c r="E10" s="166">
        <v>3.9960000000000002E-2</v>
      </c>
      <c r="F10" s="170"/>
      <c r="G10" s="170"/>
      <c r="H10" s="170"/>
      <c r="I10" s="170"/>
      <c r="J10" s="170"/>
      <c r="K10" s="170"/>
      <c r="L10" s="170"/>
      <c r="M10" s="170"/>
      <c r="N10" s="158"/>
      <c r="O10" s="158"/>
      <c r="P10" s="158"/>
      <c r="Q10" s="158"/>
      <c r="R10" s="158"/>
      <c r="S10" s="158"/>
      <c r="T10" s="159"/>
      <c r="U10" s="158"/>
      <c r="V10" s="148"/>
      <c r="W10" s="148"/>
      <c r="X10" s="148"/>
      <c r="Y10" s="148"/>
      <c r="Z10" s="148"/>
      <c r="AA10" s="148"/>
      <c r="AB10" s="148"/>
      <c r="AC10" s="148"/>
      <c r="AD10" s="148"/>
      <c r="AE10" s="148" t="s">
        <v>109</v>
      </c>
      <c r="AF10" s="148">
        <v>0</v>
      </c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0.399999999999999" outlineLevel="1" x14ac:dyDescent="0.25">
      <c r="A11" s="149">
        <v>2</v>
      </c>
      <c r="B11" s="155" t="s">
        <v>110</v>
      </c>
      <c r="C11" s="191" t="s">
        <v>111</v>
      </c>
      <c r="D11" s="157" t="s">
        <v>112</v>
      </c>
      <c r="E11" s="165">
        <v>0.28000000000000003</v>
      </c>
      <c r="F11" s="169"/>
      <c r="G11" s="170">
        <f>ROUND(E11*F11,2)</f>
        <v>0</v>
      </c>
      <c r="H11" s="170"/>
      <c r="I11" s="170">
        <f>ROUND(E11*H11,2)</f>
        <v>0</v>
      </c>
      <c r="J11" s="170"/>
      <c r="K11" s="170">
        <f>ROUND(E11*J11,2)</f>
        <v>0</v>
      </c>
      <c r="L11" s="170">
        <v>21</v>
      </c>
      <c r="M11" s="170">
        <f>G11*(1+L11/100)</f>
        <v>0</v>
      </c>
      <c r="N11" s="158">
        <v>1.15472</v>
      </c>
      <c r="O11" s="158">
        <f>ROUND(E11*N11,5)</f>
        <v>0.32332</v>
      </c>
      <c r="P11" s="158">
        <v>0</v>
      </c>
      <c r="Q11" s="158">
        <f>ROUND(E11*P11,5)</f>
        <v>0</v>
      </c>
      <c r="R11" s="158"/>
      <c r="S11" s="158"/>
      <c r="T11" s="159">
        <v>5.8521099999999997</v>
      </c>
      <c r="U11" s="158">
        <f>ROUND(E11*T11,2)</f>
        <v>1.64</v>
      </c>
      <c r="V11" s="148"/>
      <c r="W11" s="148"/>
      <c r="X11" s="148"/>
      <c r="Y11" s="148"/>
      <c r="Z11" s="148"/>
      <c r="AA11" s="148"/>
      <c r="AB11" s="148"/>
      <c r="AC11" s="148"/>
      <c r="AD11" s="148"/>
      <c r="AE11" s="148" t="s">
        <v>113</v>
      </c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5">
      <c r="A12" s="149"/>
      <c r="B12" s="155"/>
      <c r="C12" s="192" t="s">
        <v>114</v>
      </c>
      <c r="D12" s="160"/>
      <c r="E12" s="166">
        <v>0.28000000000000003</v>
      </c>
      <c r="F12" s="170"/>
      <c r="G12" s="170"/>
      <c r="H12" s="170"/>
      <c r="I12" s="170"/>
      <c r="J12" s="170"/>
      <c r="K12" s="170"/>
      <c r="L12" s="170"/>
      <c r="M12" s="170"/>
      <c r="N12" s="158"/>
      <c r="O12" s="158"/>
      <c r="P12" s="158"/>
      <c r="Q12" s="158"/>
      <c r="R12" s="158"/>
      <c r="S12" s="158"/>
      <c r="T12" s="159"/>
      <c r="U12" s="158"/>
      <c r="V12" s="148"/>
      <c r="W12" s="148"/>
      <c r="X12" s="148"/>
      <c r="Y12" s="148"/>
      <c r="Z12" s="148"/>
      <c r="AA12" s="148"/>
      <c r="AB12" s="148"/>
      <c r="AC12" s="148"/>
      <c r="AD12" s="148"/>
      <c r="AE12" s="148" t="s">
        <v>109</v>
      </c>
      <c r="AF12" s="148">
        <v>0</v>
      </c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5">
      <c r="A13" s="150" t="s">
        <v>102</v>
      </c>
      <c r="B13" s="156" t="s">
        <v>61</v>
      </c>
      <c r="C13" s="193" t="s">
        <v>62</v>
      </c>
      <c r="D13" s="161"/>
      <c r="E13" s="167"/>
      <c r="F13" s="171"/>
      <c r="G13" s="171">
        <f>SUMIF(AE14:AE20,"&lt;&gt;NOR",G14:G20)</f>
        <v>0</v>
      </c>
      <c r="H13" s="171"/>
      <c r="I13" s="171">
        <f>SUM(I14:I20)</f>
        <v>0</v>
      </c>
      <c r="J13" s="171"/>
      <c r="K13" s="171">
        <f>SUM(K14:K20)</f>
        <v>0</v>
      </c>
      <c r="L13" s="171"/>
      <c r="M13" s="171">
        <f>SUM(M14:M20)</f>
        <v>0</v>
      </c>
      <c r="N13" s="162"/>
      <c r="O13" s="162">
        <f>SUM(O14:O20)</f>
        <v>9.1109600000000004</v>
      </c>
      <c r="P13" s="162"/>
      <c r="Q13" s="162">
        <f>SUM(Q14:Q20)</f>
        <v>0</v>
      </c>
      <c r="R13" s="162"/>
      <c r="S13" s="162"/>
      <c r="T13" s="163"/>
      <c r="U13" s="162">
        <f>SUM(U14:U20)</f>
        <v>552.61</v>
      </c>
      <c r="AE13" t="s">
        <v>103</v>
      </c>
    </row>
    <row r="14" spans="1:60" ht="20.399999999999999" outlineLevel="1" x14ac:dyDescent="0.25">
      <c r="A14" s="149">
        <v>3</v>
      </c>
      <c r="B14" s="155" t="s">
        <v>115</v>
      </c>
      <c r="C14" s="191" t="s">
        <v>116</v>
      </c>
      <c r="D14" s="157" t="s">
        <v>112</v>
      </c>
      <c r="E14" s="165">
        <v>320</v>
      </c>
      <c r="F14" s="169"/>
      <c r="G14" s="170">
        <f t="shared" ref="G14:G20" si="0">ROUND(E14*F14,2)</f>
        <v>0</v>
      </c>
      <c r="H14" s="170"/>
      <c r="I14" s="170">
        <f t="shared" ref="I14:I20" si="1">ROUND(E14*H14,2)</f>
        <v>0</v>
      </c>
      <c r="J14" s="170"/>
      <c r="K14" s="170">
        <f t="shared" ref="K14:K20" si="2">ROUND(E14*J14,2)</f>
        <v>0</v>
      </c>
      <c r="L14" s="170">
        <v>21</v>
      </c>
      <c r="M14" s="170">
        <f t="shared" ref="M14:M20" si="3">G14*(1+L14/100)</f>
        <v>0</v>
      </c>
      <c r="N14" s="158">
        <v>1.7000000000000001E-4</v>
      </c>
      <c r="O14" s="158">
        <f t="shared" ref="O14:O20" si="4">ROUND(E14*N14,5)</f>
        <v>5.4399999999999997E-2</v>
      </c>
      <c r="P14" s="158">
        <v>0</v>
      </c>
      <c r="Q14" s="158">
        <f t="shared" ref="Q14:Q20" si="5">ROUND(E14*P14,5)</f>
        <v>0</v>
      </c>
      <c r="R14" s="158"/>
      <c r="S14" s="158"/>
      <c r="T14" s="159">
        <v>0.1343</v>
      </c>
      <c r="U14" s="158">
        <f t="shared" ref="U14:U20" si="6">ROUND(E14*T14,2)</f>
        <v>42.98</v>
      </c>
      <c r="V14" s="148"/>
      <c r="W14" s="148"/>
      <c r="X14" s="148"/>
      <c r="Y14" s="148"/>
      <c r="Z14" s="148"/>
      <c r="AA14" s="148"/>
      <c r="AB14" s="148"/>
      <c r="AC14" s="148"/>
      <c r="AD14" s="148"/>
      <c r="AE14" s="148" t="s">
        <v>107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0.399999999999999" outlineLevel="1" x14ac:dyDescent="0.25">
      <c r="A15" s="149">
        <v>4</v>
      </c>
      <c r="B15" s="155" t="s">
        <v>117</v>
      </c>
      <c r="C15" s="191" t="s">
        <v>118</v>
      </c>
      <c r="D15" s="157" t="s">
        <v>112</v>
      </c>
      <c r="E15" s="165">
        <v>132</v>
      </c>
      <c r="F15" s="169"/>
      <c r="G15" s="170">
        <f t="shared" si="0"/>
        <v>0</v>
      </c>
      <c r="H15" s="170"/>
      <c r="I15" s="170">
        <f t="shared" si="1"/>
        <v>0</v>
      </c>
      <c r="J15" s="170"/>
      <c r="K15" s="170">
        <f t="shared" si="2"/>
        <v>0</v>
      </c>
      <c r="L15" s="170">
        <v>21</v>
      </c>
      <c r="M15" s="170">
        <f t="shared" si="3"/>
        <v>0</v>
      </c>
      <c r="N15" s="158">
        <v>8.0000000000000007E-5</v>
      </c>
      <c r="O15" s="158">
        <f t="shared" si="4"/>
        <v>1.056E-2</v>
      </c>
      <c r="P15" s="158">
        <v>0</v>
      </c>
      <c r="Q15" s="158">
        <f t="shared" si="5"/>
        <v>0</v>
      </c>
      <c r="R15" s="158"/>
      <c r="S15" s="158"/>
      <c r="T15" s="159">
        <v>0.12</v>
      </c>
      <c r="U15" s="158">
        <f t="shared" si="6"/>
        <v>15.84</v>
      </c>
      <c r="V15" s="148"/>
      <c r="W15" s="148"/>
      <c r="X15" s="148"/>
      <c r="Y15" s="148"/>
      <c r="Z15" s="148"/>
      <c r="AA15" s="148"/>
      <c r="AB15" s="148"/>
      <c r="AC15" s="148"/>
      <c r="AD15" s="148"/>
      <c r="AE15" s="148" t="s">
        <v>107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0.399999999999999" outlineLevel="1" x14ac:dyDescent="0.25">
      <c r="A16" s="149">
        <v>5</v>
      </c>
      <c r="B16" s="155" t="s">
        <v>119</v>
      </c>
      <c r="C16" s="191" t="s">
        <v>120</v>
      </c>
      <c r="D16" s="157" t="s">
        <v>112</v>
      </c>
      <c r="E16" s="165">
        <v>320</v>
      </c>
      <c r="F16" s="169"/>
      <c r="G16" s="170">
        <f t="shared" si="0"/>
        <v>0</v>
      </c>
      <c r="H16" s="170"/>
      <c r="I16" s="170">
        <f t="shared" si="1"/>
        <v>0</v>
      </c>
      <c r="J16" s="170"/>
      <c r="K16" s="170">
        <f t="shared" si="2"/>
        <v>0</v>
      </c>
      <c r="L16" s="170">
        <v>21</v>
      </c>
      <c r="M16" s="170">
        <f t="shared" si="3"/>
        <v>0</v>
      </c>
      <c r="N16" s="158">
        <v>8.3000000000000001E-3</v>
      </c>
      <c r="O16" s="158">
        <f t="shared" si="4"/>
        <v>2.6560000000000001</v>
      </c>
      <c r="P16" s="158">
        <v>0</v>
      </c>
      <c r="Q16" s="158">
        <f t="shared" si="5"/>
        <v>0</v>
      </c>
      <c r="R16" s="158"/>
      <c r="S16" s="158"/>
      <c r="T16" s="159">
        <v>0</v>
      </c>
      <c r="U16" s="158">
        <f t="shared" si="6"/>
        <v>0</v>
      </c>
      <c r="V16" s="148"/>
      <c r="W16" s="148"/>
      <c r="X16" s="148"/>
      <c r="Y16" s="148"/>
      <c r="Z16" s="148"/>
      <c r="AA16" s="148"/>
      <c r="AB16" s="148"/>
      <c r="AC16" s="148"/>
      <c r="AD16" s="148"/>
      <c r="AE16" s="148" t="s">
        <v>107</v>
      </c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0.399999999999999" outlineLevel="1" x14ac:dyDescent="0.25">
      <c r="A17" s="149">
        <v>6</v>
      </c>
      <c r="B17" s="155" t="s">
        <v>121</v>
      </c>
      <c r="C17" s="191" t="s">
        <v>122</v>
      </c>
      <c r="D17" s="157" t="s">
        <v>112</v>
      </c>
      <c r="E17" s="165">
        <v>132</v>
      </c>
      <c r="F17" s="169"/>
      <c r="G17" s="170">
        <f t="shared" si="0"/>
        <v>0</v>
      </c>
      <c r="H17" s="170"/>
      <c r="I17" s="170">
        <f t="shared" si="1"/>
        <v>0</v>
      </c>
      <c r="J17" s="170"/>
      <c r="K17" s="170">
        <f t="shared" si="2"/>
        <v>0</v>
      </c>
      <c r="L17" s="170">
        <v>21</v>
      </c>
      <c r="M17" s="170">
        <f t="shared" si="3"/>
        <v>0</v>
      </c>
      <c r="N17" s="158">
        <v>7.9000000000000008E-3</v>
      </c>
      <c r="O17" s="158">
        <f t="shared" si="4"/>
        <v>1.0427999999999999</v>
      </c>
      <c r="P17" s="158">
        <v>0</v>
      </c>
      <c r="Q17" s="158">
        <f t="shared" si="5"/>
        <v>0</v>
      </c>
      <c r="R17" s="158"/>
      <c r="S17" s="158"/>
      <c r="T17" s="159">
        <v>0</v>
      </c>
      <c r="U17" s="158">
        <f t="shared" si="6"/>
        <v>0</v>
      </c>
      <c r="V17" s="148"/>
      <c r="W17" s="148"/>
      <c r="X17" s="148"/>
      <c r="Y17" s="148"/>
      <c r="Z17" s="148"/>
      <c r="AA17" s="148"/>
      <c r="AB17" s="148"/>
      <c r="AC17" s="148"/>
      <c r="AD17" s="148"/>
      <c r="AE17" s="148" t="s">
        <v>107</v>
      </c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20.399999999999999" outlineLevel="1" x14ac:dyDescent="0.25">
      <c r="A18" s="149">
        <v>7</v>
      </c>
      <c r="B18" s="155" t="s">
        <v>123</v>
      </c>
      <c r="C18" s="191" t="s">
        <v>124</v>
      </c>
      <c r="D18" s="157" t="s">
        <v>112</v>
      </c>
      <c r="E18" s="165">
        <v>320</v>
      </c>
      <c r="F18" s="169"/>
      <c r="G18" s="170">
        <f t="shared" si="0"/>
        <v>0</v>
      </c>
      <c r="H18" s="170"/>
      <c r="I18" s="170">
        <f t="shared" si="1"/>
        <v>0</v>
      </c>
      <c r="J18" s="170"/>
      <c r="K18" s="170">
        <f t="shared" si="2"/>
        <v>0</v>
      </c>
      <c r="L18" s="170">
        <v>21</v>
      </c>
      <c r="M18" s="170">
        <f t="shared" si="3"/>
        <v>0</v>
      </c>
      <c r="N18" s="158">
        <v>9.0299999999999998E-3</v>
      </c>
      <c r="O18" s="158">
        <f t="shared" si="4"/>
        <v>2.8896000000000002</v>
      </c>
      <c r="P18" s="158">
        <v>0</v>
      </c>
      <c r="Q18" s="158">
        <f t="shared" si="5"/>
        <v>0</v>
      </c>
      <c r="R18" s="158"/>
      <c r="S18" s="158"/>
      <c r="T18" s="159">
        <v>0.85699999999999998</v>
      </c>
      <c r="U18" s="158">
        <f t="shared" si="6"/>
        <v>274.24</v>
      </c>
      <c r="V18" s="148"/>
      <c r="W18" s="148"/>
      <c r="X18" s="148"/>
      <c r="Y18" s="148"/>
      <c r="Z18" s="148"/>
      <c r="AA18" s="148"/>
      <c r="AB18" s="148"/>
      <c r="AC18" s="148"/>
      <c r="AD18" s="148"/>
      <c r="AE18" s="148" t="s">
        <v>107</v>
      </c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5">
      <c r="A19" s="149">
        <v>8</v>
      </c>
      <c r="B19" s="155" t="s">
        <v>125</v>
      </c>
      <c r="C19" s="191" t="s">
        <v>126</v>
      </c>
      <c r="D19" s="157" t="s">
        <v>112</v>
      </c>
      <c r="E19" s="165">
        <v>320</v>
      </c>
      <c r="F19" s="169"/>
      <c r="G19" s="170">
        <f t="shared" si="0"/>
        <v>0</v>
      </c>
      <c r="H19" s="170"/>
      <c r="I19" s="170">
        <f t="shared" si="1"/>
        <v>0</v>
      </c>
      <c r="J19" s="170"/>
      <c r="K19" s="170">
        <f t="shared" si="2"/>
        <v>0</v>
      </c>
      <c r="L19" s="170">
        <v>21</v>
      </c>
      <c r="M19" s="170">
        <f t="shared" si="3"/>
        <v>0</v>
      </c>
      <c r="N19" s="158">
        <v>0</v>
      </c>
      <c r="O19" s="158">
        <f t="shared" si="4"/>
        <v>0</v>
      </c>
      <c r="P19" s="158">
        <v>0</v>
      </c>
      <c r="Q19" s="158">
        <f t="shared" si="5"/>
        <v>0</v>
      </c>
      <c r="R19" s="158"/>
      <c r="S19" s="158"/>
      <c r="T19" s="159">
        <v>0.30509999999999998</v>
      </c>
      <c r="U19" s="158">
        <f t="shared" si="6"/>
        <v>97.63</v>
      </c>
      <c r="V19" s="148"/>
      <c r="W19" s="148"/>
      <c r="X19" s="148"/>
      <c r="Y19" s="148"/>
      <c r="Z19" s="148"/>
      <c r="AA19" s="148"/>
      <c r="AB19" s="148"/>
      <c r="AC19" s="148"/>
      <c r="AD19" s="148"/>
      <c r="AE19" s="148" t="s">
        <v>107</v>
      </c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5">
      <c r="A20" s="149">
        <v>9</v>
      </c>
      <c r="B20" s="155" t="s">
        <v>127</v>
      </c>
      <c r="C20" s="191" t="s">
        <v>128</v>
      </c>
      <c r="D20" s="157" t="s">
        <v>112</v>
      </c>
      <c r="E20" s="165">
        <v>320</v>
      </c>
      <c r="F20" s="169"/>
      <c r="G20" s="170">
        <f t="shared" si="0"/>
        <v>0</v>
      </c>
      <c r="H20" s="170"/>
      <c r="I20" s="170">
        <f t="shared" si="1"/>
        <v>0</v>
      </c>
      <c r="J20" s="170"/>
      <c r="K20" s="170">
        <f t="shared" si="2"/>
        <v>0</v>
      </c>
      <c r="L20" s="170">
        <v>21</v>
      </c>
      <c r="M20" s="170">
        <f t="shared" si="3"/>
        <v>0</v>
      </c>
      <c r="N20" s="158">
        <v>7.6800000000000002E-3</v>
      </c>
      <c r="O20" s="158">
        <f t="shared" si="4"/>
        <v>2.4575999999999998</v>
      </c>
      <c r="P20" s="158">
        <v>0</v>
      </c>
      <c r="Q20" s="158">
        <f t="shared" si="5"/>
        <v>0</v>
      </c>
      <c r="R20" s="158"/>
      <c r="S20" s="158"/>
      <c r="T20" s="159">
        <v>0.38100000000000001</v>
      </c>
      <c r="U20" s="158">
        <f t="shared" si="6"/>
        <v>121.92</v>
      </c>
      <c r="V20" s="148"/>
      <c r="W20" s="148"/>
      <c r="X20" s="148"/>
      <c r="Y20" s="148"/>
      <c r="Z20" s="148"/>
      <c r="AA20" s="148"/>
      <c r="AB20" s="148"/>
      <c r="AC20" s="148"/>
      <c r="AD20" s="148"/>
      <c r="AE20" s="148" t="s">
        <v>107</v>
      </c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5">
      <c r="A21" s="150" t="s">
        <v>102</v>
      </c>
      <c r="B21" s="156" t="s">
        <v>63</v>
      </c>
      <c r="C21" s="193" t="s">
        <v>64</v>
      </c>
      <c r="D21" s="161"/>
      <c r="E21" s="167"/>
      <c r="F21" s="171"/>
      <c r="G21" s="171">
        <f>SUMIF(AE22:AE22,"&lt;&gt;NOR",G22:G22)</f>
        <v>0</v>
      </c>
      <c r="H21" s="171"/>
      <c r="I21" s="171">
        <f>SUM(I22:I22)</f>
        <v>0</v>
      </c>
      <c r="J21" s="171"/>
      <c r="K21" s="171">
        <f>SUM(K22:K22)</f>
        <v>0</v>
      </c>
      <c r="L21" s="171"/>
      <c r="M21" s="171">
        <f>SUM(M22:M22)</f>
        <v>0</v>
      </c>
      <c r="N21" s="162"/>
      <c r="O21" s="162">
        <f>SUM(O22:O22)</f>
        <v>6.6409999999999997E-2</v>
      </c>
      <c r="P21" s="162"/>
      <c r="Q21" s="162">
        <f>SUM(Q22:Q22)</f>
        <v>0</v>
      </c>
      <c r="R21" s="162"/>
      <c r="S21" s="162"/>
      <c r="T21" s="163"/>
      <c r="U21" s="162">
        <f>SUM(U22:U22)</f>
        <v>2.1</v>
      </c>
      <c r="AE21" t="s">
        <v>103</v>
      </c>
    </row>
    <row r="22" spans="1:60" ht="20.399999999999999" outlineLevel="1" x14ac:dyDescent="0.25">
      <c r="A22" s="149">
        <v>10</v>
      </c>
      <c r="B22" s="155" t="s">
        <v>129</v>
      </c>
      <c r="C22" s="191" t="s">
        <v>130</v>
      </c>
      <c r="D22" s="157" t="s">
        <v>131</v>
      </c>
      <c r="E22" s="165">
        <v>1</v>
      </c>
      <c r="F22" s="169"/>
      <c r="G22" s="170">
        <f>ROUND(E22*F22,2)</f>
        <v>0</v>
      </c>
      <c r="H22" s="170"/>
      <c r="I22" s="170">
        <f>ROUND(E22*H22,2)</f>
        <v>0</v>
      </c>
      <c r="J22" s="170"/>
      <c r="K22" s="170">
        <f>ROUND(E22*J22,2)</f>
        <v>0</v>
      </c>
      <c r="L22" s="170">
        <v>21</v>
      </c>
      <c r="M22" s="170">
        <f>G22*(1+L22/100)</f>
        <v>0</v>
      </c>
      <c r="N22" s="158">
        <v>6.6409999999999997E-2</v>
      </c>
      <c r="O22" s="158">
        <f>ROUND(E22*N22,5)</f>
        <v>6.6409999999999997E-2</v>
      </c>
      <c r="P22" s="158">
        <v>0</v>
      </c>
      <c r="Q22" s="158">
        <f>ROUND(E22*P22,5)</f>
        <v>0</v>
      </c>
      <c r="R22" s="158"/>
      <c r="S22" s="158"/>
      <c r="T22" s="159">
        <v>2.097</v>
      </c>
      <c r="U22" s="158">
        <f>ROUND(E22*T22,2)</f>
        <v>2.1</v>
      </c>
      <c r="V22" s="148"/>
      <c r="W22" s="148"/>
      <c r="X22" s="148"/>
      <c r="Y22" s="148"/>
      <c r="Z22" s="148"/>
      <c r="AA22" s="148"/>
      <c r="AB22" s="148"/>
      <c r="AC22" s="148"/>
      <c r="AD22" s="148"/>
      <c r="AE22" s="148" t="s">
        <v>107</v>
      </c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x14ac:dyDescent="0.25">
      <c r="A23" s="150" t="s">
        <v>102</v>
      </c>
      <c r="B23" s="156" t="s">
        <v>65</v>
      </c>
      <c r="C23" s="193" t="s">
        <v>66</v>
      </c>
      <c r="D23" s="161"/>
      <c r="E23" s="167"/>
      <c r="F23" s="171"/>
      <c r="G23" s="171">
        <f>SUMIF(AE24:AE24,"&lt;&gt;NOR",G24:G24)</f>
        <v>0</v>
      </c>
      <c r="H23" s="171"/>
      <c r="I23" s="171">
        <f>SUM(I24:I24)</f>
        <v>0</v>
      </c>
      <c r="J23" s="171"/>
      <c r="K23" s="171">
        <f>SUM(K24:K24)</f>
        <v>0</v>
      </c>
      <c r="L23" s="171"/>
      <c r="M23" s="171">
        <f>SUM(M24:M24)</f>
        <v>0</v>
      </c>
      <c r="N23" s="162"/>
      <c r="O23" s="162">
        <f>SUM(O24:O24)</f>
        <v>0</v>
      </c>
      <c r="P23" s="162"/>
      <c r="Q23" s="162">
        <f>SUM(Q24:Q24)</f>
        <v>0</v>
      </c>
      <c r="R23" s="162"/>
      <c r="S23" s="162"/>
      <c r="T23" s="163"/>
      <c r="U23" s="162">
        <f>SUM(U24:U24)</f>
        <v>44.48</v>
      </c>
      <c r="AE23" t="s">
        <v>103</v>
      </c>
    </row>
    <row r="24" spans="1:60" outlineLevel="1" x14ac:dyDescent="0.25">
      <c r="A24" s="149">
        <v>11</v>
      </c>
      <c r="B24" s="155" t="s">
        <v>132</v>
      </c>
      <c r="C24" s="191" t="s">
        <v>133</v>
      </c>
      <c r="D24" s="157" t="s">
        <v>112</v>
      </c>
      <c r="E24" s="165">
        <v>320</v>
      </c>
      <c r="F24" s="169"/>
      <c r="G24" s="170">
        <f>ROUND(E24*F24,2)</f>
        <v>0</v>
      </c>
      <c r="H24" s="170"/>
      <c r="I24" s="170">
        <f>ROUND(E24*H24,2)</f>
        <v>0</v>
      </c>
      <c r="J24" s="170"/>
      <c r="K24" s="170">
        <f>ROUND(E24*J24,2)</f>
        <v>0</v>
      </c>
      <c r="L24" s="170">
        <v>21</v>
      </c>
      <c r="M24" s="170">
        <f>G24*(1+L24/100)</f>
        <v>0</v>
      </c>
      <c r="N24" s="158">
        <v>0</v>
      </c>
      <c r="O24" s="158">
        <f>ROUND(E24*N24,5)</f>
        <v>0</v>
      </c>
      <c r="P24" s="158">
        <v>0</v>
      </c>
      <c r="Q24" s="158">
        <f>ROUND(E24*P24,5)</f>
        <v>0</v>
      </c>
      <c r="R24" s="158"/>
      <c r="S24" s="158"/>
      <c r="T24" s="159">
        <v>0.13900000000000001</v>
      </c>
      <c r="U24" s="158">
        <f>ROUND(E24*T24,2)</f>
        <v>44.48</v>
      </c>
      <c r="V24" s="148"/>
      <c r="W24" s="148"/>
      <c r="X24" s="148"/>
      <c r="Y24" s="148"/>
      <c r="Z24" s="148"/>
      <c r="AA24" s="148"/>
      <c r="AB24" s="148"/>
      <c r="AC24" s="148"/>
      <c r="AD24" s="148"/>
      <c r="AE24" s="148" t="s">
        <v>107</v>
      </c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x14ac:dyDescent="0.25">
      <c r="A25" s="150" t="s">
        <v>102</v>
      </c>
      <c r="B25" s="156" t="s">
        <v>67</v>
      </c>
      <c r="C25" s="193" t="s">
        <v>68</v>
      </c>
      <c r="D25" s="161"/>
      <c r="E25" s="167"/>
      <c r="F25" s="171"/>
      <c r="G25" s="171">
        <f>SUMIF(AE26:AE46,"&lt;&gt;NOR",G26:G46)</f>
        <v>0</v>
      </c>
      <c r="H25" s="171"/>
      <c r="I25" s="171">
        <f>SUM(I26:I46)</f>
        <v>0</v>
      </c>
      <c r="J25" s="171"/>
      <c r="K25" s="171">
        <f>SUM(K26:K46)</f>
        <v>0</v>
      </c>
      <c r="L25" s="171"/>
      <c r="M25" s="171">
        <f>SUM(M26:M46)</f>
        <v>0</v>
      </c>
      <c r="N25" s="162"/>
      <c r="O25" s="162">
        <f>SUM(O26:O46)</f>
        <v>2.2710000000000001E-2</v>
      </c>
      <c r="P25" s="162"/>
      <c r="Q25" s="162">
        <f>SUM(Q26:Q46)</f>
        <v>2.5583999999999998</v>
      </c>
      <c r="R25" s="162"/>
      <c r="S25" s="162"/>
      <c r="T25" s="163"/>
      <c r="U25" s="162">
        <f>SUM(U26:U46)</f>
        <v>72.62</v>
      </c>
      <c r="AE25" t="s">
        <v>103</v>
      </c>
    </row>
    <row r="26" spans="1:60" outlineLevel="1" x14ac:dyDescent="0.25">
      <c r="A26" s="149">
        <v>12</v>
      </c>
      <c r="B26" s="155" t="s">
        <v>134</v>
      </c>
      <c r="C26" s="191" t="s">
        <v>135</v>
      </c>
      <c r="D26" s="157" t="s">
        <v>136</v>
      </c>
      <c r="E26" s="165">
        <v>0.16800000000000001</v>
      </c>
      <c r="F26" s="169"/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58">
        <v>1.82E-3</v>
      </c>
      <c r="O26" s="158">
        <f>ROUND(E26*N26,5)</f>
        <v>3.1E-4</v>
      </c>
      <c r="P26" s="158">
        <v>2</v>
      </c>
      <c r="Q26" s="158">
        <f>ROUND(E26*P26,5)</f>
        <v>0.33600000000000002</v>
      </c>
      <c r="R26" s="158"/>
      <c r="S26" s="158"/>
      <c r="T26" s="159">
        <v>7.6760000000000002</v>
      </c>
      <c r="U26" s="158">
        <f>ROUND(E26*T26,2)</f>
        <v>1.29</v>
      </c>
      <c r="V26" s="148"/>
      <c r="W26" s="148"/>
      <c r="X26" s="148"/>
      <c r="Y26" s="148"/>
      <c r="Z26" s="148"/>
      <c r="AA26" s="148"/>
      <c r="AB26" s="148"/>
      <c r="AC26" s="148"/>
      <c r="AD26" s="148"/>
      <c r="AE26" s="148" t="s">
        <v>107</v>
      </c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5">
      <c r="A27" s="149"/>
      <c r="B27" s="155"/>
      <c r="C27" s="192" t="s">
        <v>137</v>
      </c>
      <c r="D27" s="160"/>
      <c r="E27" s="166">
        <v>0.16800000000000001</v>
      </c>
      <c r="F27" s="170"/>
      <c r="G27" s="170"/>
      <c r="H27" s="170"/>
      <c r="I27" s="170"/>
      <c r="J27" s="170"/>
      <c r="K27" s="170"/>
      <c r="L27" s="170"/>
      <c r="M27" s="170"/>
      <c r="N27" s="158"/>
      <c r="O27" s="158"/>
      <c r="P27" s="158"/>
      <c r="Q27" s="158"/>
      <c r="R27" s="158"/>
      <c r="S27" s="158"/>
      <c r="T27" s="159"/>
      <c r="U27" s="158"/>
      <c r="V27" s="148"/>
      <c r="W27" s="148"/>
      <c r="X27" s="148"/>
      <c r="Y27" s="148"/>
      <c r="Z27" s="148"/>
      <c r="AA27" s="148"/>
      <c r="AB27" s="148"/>
      <c r="AC27" s="148"/>
      <c r="AD27" s="148"/>
      <c r="AE27" s="148" t="s">
        <v>109</v>
      </c>
      <c r="AF27" s="148">
        <v>0</v>
      </c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5">
      <c r="A28" s="149">
        <v>13</v>
      </c>
      <c r="B28" s="155" t="s">
        <v>138</v>
      </c>
      <c r="C28" s="191" t="s">
        <v>139</v>
      </c>
      <c r="D28" s="157" t="s">
        <v>112</v>
      </c>
      <c r="E28" s="165">
        <v>320</v>
      </c>
      <c r="F28" s="169"/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58">
        <v>1.0000000000000001E-5</v>
      </c>
      <c r="O28" s="158">
        <f>ROUND(E28*N28,5)</f>
        <v>3.2000000000000002E-3</v>
      </c>
      <c r="P28" s="158">
        <v>0</v>
      </c>
      <c r="Q28" s="158">
        <f>ROUND(E28*P28,5)</f>
        <v>0</v>
      </c>
      <c r="R28" s="158"/>
      <c r="S28" s="158"/>
      <c r="T28" s="159">
        <v>0.122</v>
      </c>
      <c r="U28" s="158">
        <f>ROUND(E28*T28,2)</f>
        <v>39.04</v>
      </c>
      <c r="V28" s="148"/>
      <c r="W28" s="148"/>
      <c r="X28" s="148"/>
      <c r="Y28" s="148"/>
      <c r="Z28" s="148"/>
      <c r="AA28" s="148"/>
      <c r="AB28" s="148"/>
      <c r="AC28" s="148"/>
      <c r="AD28" s="148"/>
      <c r="AE28" s="148" t="s">
        <v>107</v>
      </c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5">
      <c r="A29" s="149"/>
      <c r="B29" s="155"/>
      <c r="C29" s="194" t="s">
        <v>140</v>
      </c>
      <c r="D29" s="164"/>
      <c r="E29" s="168"/>
      <c r="F29" s="170"/>
      <c r="G29" s="170"/>
      <c r="H29" s="170"/>
      <c r="I29" s="170"/>
      <c r="J29" s="170"/>
      <c r="K29" s="170"/>
      <c r="L29" s="170"/>
      <c r="M29" s="170"/>
      <c r="N29" s="158"/>
      <c r="O29" s="158"/>
      <c r="P29" s="158"/>
      <c r="Q29" s="158"/>
      <c r="R29" s="158"/>
      <c r="S29" s="158"/>
      <c r="T29" s="159"/>
      <c r="U29" s="158"/>
      <c r="V29" s="148"/>
      <c r="W29" s="148"/>
      <c r="X29" s="148"/>
      <c r="Y29" s="148"/>
      <c r="Z29" s="148"/>
      <c r="AA29" s="148"/>
      <c r="AB29" s="148"/>
      <c r="AC29" s="148"/>
      <c r="AD29" s="148"/>
      <c r="AE29" s="148" t="s">
        <v>109</v>
      </c>
      <c r="AF29" s="148">
        <v>2</v>
      </c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5">
      <c r="A30" s="149"/>
      <c r="B30" s="155"/>
      <c r="C30" s="195" t="s">
        <v>141</v>
      </c>
      <c r="D30" s="164"/>
      <c r="E30" s="168">
        <v>18.2</v>
      </c>
      <c r="F30" s="170"/>
      <c r="G30" s="170"/>
      <c r="H30" s="170"/>
      <c r="I30" s="170"/>
      <c r="J30" s="170"/>
      <c r="K30" s="170"/>
      <c r="L30" s="170"/>
      <c r="M30" s="170"/>
      <c r="N30" s="158"/>
      <c r="O30" s="158"/>
      <c r="P30" s="158"/>
      <c r="Q30" s="158"/>
      <c r="R30" s="158"/>
      <c r="S30" s="158"/>
      <c r="T30" s="159"/>
      <c r="U30" s="158"/>
      <c r="V30" s="148"/>
      <c r="W30" s="148"/>
      <c r="X30" s="148"/>
      <c r="Y30" s="148"/>
      <c r="Z30" s="148"/>
      <c r="AA30" s="148"/>
      <c r="AB30" s="148"/>
      <c r="AC30" s="148"/>
      <c r="AD30" s="148"/>
      <c r="AE30" s="148" t="s">
        <v>109</v>
      </c>
      <c r="AF30" s="148">
        <v>2</v>
      </c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5">
      <c r="A31" s="149"/>
      <c r="B31" s="155"/>
      <c r="C31" s="195" t="s">
        <v>142</v>
      </c>
      <c r="D31" s="164"/>
      <c r="E31" s="168">
        <v>301.8</v>
      </c>
      <c r="F31" s="170"/>
      <c r="G31" s="170"/>
      <c r="H31" s="170"/>
      <c r="I31" s="170"/>
      <c r="J31" s="170"/>
      <c r="K31" s="170"/>
      <c r="L31" s="170"/>
      <c r="M31" s="170"/>
      <c r="N31" s="158"/>
      <c r="O31" s="158"/>
      <c r="P31" s="158"/>
      <c r="Q31" s="158"/>
      <c r="R31" s="158"/>
      <c r="S31" s="158"/>
      <c r="T31" s="159"/>
      <c r="U31" s="158"/>
      <c r="V31" s="148"/>
      <c r="W31" s="148"/>
      <c r="X31" s="148"/>
      <c r="Y31" s="148"/>
      <c r="Z31" s="148"/>
      <c r="AA31" s="148"/>
      <c r="AB31" s="148"/>
      <c r="AC31" s="148"/>
      <c r="AD31" s="148"/>
      <c r="AE31" s="148" t="s">
        <v>109</v>
      </c>
      <c r="AF31" s="148">
        <v>2</v>
      </c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5">
      <c r="A32" s="149"/>
      <c r="B32" s="155"/>
      <c r="C32" s="194" t="s">
        <v>143</v>
      </c>
      <c r="D32" s="164"/>
      <c r="E32" s="168"/>
      <c r="F32" s="170"/>
      <c r="G32" s="170"/>
      <c r="H32" s="170"/>
      <c r="I32" s="170"/>
      <c r="J32" s="170"/>
      <c r="K32" s="170"/>
      <c r="L32" s="170"/>
      <c r="M32" s="170"/>
      <c r="N32" s="158"/>
      <c r="O32" s="158"/>
      <c r="P32" s="158"/>
      <c r="Q32" s="158"/>
      <c r="R32" s="158"/>
      <c r="S32" s="158"/>
      <c r="T32" s="159"/>
      <c r="U32" s="158"/>
      <c r="V32" s="148"/>
      <c r="W32" s="148"/>
      <c r="X32" s="148"/>
      <c r="Y32" s="148"/>
      <c r="Z32" s="148"/>
      <c r="AA32" s="148"/>
      <c r="AB32" s="148"/>
      <c r="AC32" s="148"/>
      <c r="AD32" s="148"/>
      <c r="AE32" s="148" t="s">
        <v>109</v>
      </c>
      <c r="AF32" s="148">
        <v>0</v>
      </c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5">
      <c r="A33" s="149"/>
      <c r="B33" s="155"/>
      <c r="C33" s="192" t="s">
        <v>144</v>
      </c>
      <c r="D33" s="160"/>
      <c r="E33" s="166">
        <v>320</v>
      </c>
      <c r="F33" s="170"/>
      <c r="G33" s="170"/>
      <c r="H33" s="170"/>
      <c r="I33" s="170"/>
      <c r="J33" s="170"/>
      <c r="K33" s="170"/>
      <c r="L33" s="170"/>
      <c r="M33" s="170"/>
      <c r="N33" s="158"/>
      <c r="O33" s="158"/>
      <c r="P33" s="158"/>
      <c r="Q33" s="158"/>
      <c r="R33" s="158"/>
      <c r="S33" s="158"/>
      <c r="T33" s="159"/>
      <c r="U33" s="158"/>
      <c r="V33" s="148"/>
      <c r="W33" s="148"/>
      <c r="X33" s="148"/>
      <c r="Y33" s="148"/>
      <c r="Z33" s="148"/>
      <c r="AA33" s="148"/>
      <c r="AB33" s="148"/>
      <c r="AC33" s="148"/>
      <c r="AD33" s="148"/>
      <c r="AE33" s="148" t="s">
        <v>109</v>
      </c>
      <c r="AF33" s="148">
        <v>0</v>
      </c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5">
      <c r="A34" s="149">
        <v>14</v>
      </c>
      <c r="B34" s="155" t="s">
        <v>145</v>
      </c>
      <c r="C34" s="191" t="s">
        <v>146</v>
      </c>
      <c r="D34" s="157" t="s">
        <v>112</v>
      </c>
      <c r="E34" s="165">
        <v>132</v>
      </c>
      <c r="F34" s="169"/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21</v>
      </c>
      <c r="M34" s="170">
        <f>G34*(1+L34/100)</f>
        <v>0</v>
      </c>
      <c r="N34" s="158">
        <v>1.0000000000000001E-5</v>
      </c>
      <c r="O34" s="158">
        <f>ROUND(E34*N34,5)</f>
        <v>1.32E-3</v>
      </c>
      <c r="P34" s="158">
        <v>0</v>
      </c>
      <c r="Q34" s="158">
        <f>ROUND(E34*P34,5)</f>
        <v>0</v>
      </c>
      <c r="R34" s="158"/>
      <c r="S34" s="158"/>
      <c r="T34" s="159">
        <v>6.8000000000000005E-2</v>
      </c>
      <c r="U34" s="158">
        <f>ROUND(E34*T34,2)</f>
        <v>8.98</v>
      </c>
      <c r="V34" s="148"/>
      <c r="W34" s="148"/>
      <c r="X34" s="148"/>
      <c r="Y34" s="148"/>
      <c r="Z34" s="148"/>
      <c r="AA34" s="148"/>
      <c r="AB34" s="148"/>
      <c r="AC34" s="148"/>
      <c r="AD34" s="148"/>
      <c r="AE34" s="148" t="s">
        <v>107</v>
      </c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5">
      <c r="A35" s="149"/>
      <c r="B35" s="155"/>
      <c r="C35" s="194" t="s">
        <v>140</v>
      </c>
      <c r="D35" s="164"/>
      <c r="E35" s="168"/>
      <c r="F35" s="170"/>
      <c r="G35" s="170"/>
      <c r="H35" s="170"/>
      <c r="I35" s="170"/>
      <c r="J35" s="170"/>
      <c r="K35" s="170"/>
      <c r="L35" s="170"/>
      <c r="M35" s="170"/>
      <c r="N35" s="158"/>
      <c r="O35" s="158"/>
      <c r="P35" s="158"/>
      <c r="Q35" s="158"/>
      <c r="R35" s="158"/>
      <c r="S35" s="158"/>
      <c r="T35" s="159"/>
      <c r="U35" s="158"/>
      <c r="V35" s="148"/>
      <c r="W35" s="148"/>
      <c r="X35" s="148"/>
      <c r="Y35" s="148"/>
      <c r="Z35" s="148"/>
      <c r="AA35" s="148"/>
      <c r="AB35" s="148"/>
      <c r="AC35" s="148"/>
      <c r="AD35" s="148"/>
      <c r="AE35" s="148" t="s">
        <v>109</v>
      </c>
      <c r="AF35" s="148">
        <v>2</v>
      </c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5">
      <c r="A36" s="149"/>
      <c r="B36" s="155"/>
      <c r="C36" s="195" t="s">
        <v>147</v>
      </c>
      <c r="D36" s="164"/>
      <c r="E36" s="168">
        <v>88.5</v>
      </c>
      <c r="F36" s="170"/>
      <c r="G36" s="170"/>
      <c r="H36" s="170"/>
      <c r="I36" s="170"/>
      <c r="J36" s="170"/>
      <c r="K36" s="170"/>
      <c r="L36" s="170"/>
      <c r="M36" s="170"/>
      <c r="N36" s="158"/>
      <c r="O36" s="158"/>
      <c r="P36" s="158"/>
      <c r="Q36" s="158"/>
      <c r="R36" s="158"/>
      <c r="S36" s="158"/>
      <c r="T36" s="159"/>
      <c r="U36" s="158"/>
      <c r="V36" s="148"/>
      <c r="W36" s="148"/>
      <c r="X36" s="148"/>
      <c r="Y36" s="148"/>
      <c r="Z36" s="148"/>
      <c r="AA36" s="148"/>
      <c r="AB36" s="148"/>
      <c r="AC36" s="148"/>
      <c r="AD36" s="148"/>
      <c r="AE36" s="148" t="s">
        <v>109</v>
      </c>
      <c r="AF36" s="148">
        <v>2</v>
      </c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5">
      <c r="A37" s="149"/>
      <c r="B37" s="155"/>
      <c r="C37" s="195" t="s">
        <v>148</v>
      </c>
      <c r="D37" s="164"/>
      <c r="E37" s="168">
        <v>43.5</v>
      </c>
      <c r="F37" s="170"/>
      <c r="G37" s="170"/>
      <c r="H37" s="170"/>
      <c r="I37" s="170"/>
      <c r="J37" s="170"/>
      <c r="K37" s="170"/>
      <c r="L37" s="170"/>
      <c r="M37" s="170"/>
      <c r="N37" s="158"/>
      <c r="O37" s="158"/>
      <c r="P37" s="158"/>
      <c r="Q37" s="158"/>
      <c r="R37" s="158"/>
      <c r="S37" s="158"/>
      <c r="T37" s="159"/>
      <c r="U37" s="158"/>
      <c r="V37" s="148"/>
      <c r="W37" s="148"/>
      <c r="X37" s="148"/>
      <c r="Y37" s="148"/>
      <c r="Z37" s="148"/>
      <c r="AA37" s="148"/>
      <c r="AB37" s="148"/>
      <c r="AC37" s="148"/>
      <c r="AD37" s="148"/>
      <c r="AE37" s="148" t="s">
        <v>109</v>
      </c>
      <c r="AF37" s="148">
        <v>2</v>
      </c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5">
      <c r="A38" s="149"/>
      <c r="B38" s="155"/>
      <c r="C38" s="194" t="s">
        <v>143</v>
      </c>
      <c r="D38" s="164"/>
      <c r="E38" s="168"/>
      <c r="F38" s="170"/>
      <c r="G38" s="170"/>
      <c r="H38" s="170"/>
      <c r="I38" s="170"/>
      <c r="J38" s="170"/>
      <c r="K38" s="170"/>
      <c r="L38" s="170"/>
      <c r="M38" s="170"/>
      <c r="N38" s="158"/>
      <c r="O38" s="158"/>
      <c r="P38" s="158"/>
      <c r="Q38" s="158"/>
      <c r="R38" s="158"/>
      <c r="S38" s="158"/>
      <c r="T38" s="159"/>
      <c r="U38" s="158"/>
      <c r="V38" s="148"/>
      <c r="W38" s="148"/>
      <c r="X38" s="148"/>
      <c r="Y38" s="148"/>
      <c r="Z38" s="148"/>
      <c r="AA38" s="148"/>
      <c r="AB38" s="148"/>
      <c r="AC38" s="148"/>
      <c r="AD38" s="148"/>
      <c r="AE38" s="148" t="s">
        <v>109</v>
      </c>
      <c r="AF38" s="148">
        <v>0</v>
      </c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5">
      <c r="A39" s="149"/>
      <c r="B39" s="155"/>
      <c r="C39" s="192" t="s">
        <v>149</v>
      </c>
      <c r="D39" s="160"/>
      <c r="E39" s="166">
        <v>132</v>
      </c>
      <c r="F39" s="170"/>
      <c r="G39" s="170"/>
      <c r="H39" s="170"/>
      <c r="I39" s="170"/>
      <c r="J39" s="170"/>
      <c r="K39" s="170"/>
      <c r="L39" s="170"/>
      <c r="M39" s="170"/>
      <c r="N39" s="158"/>
      <c r="O39" s="158"/>
      <c r="P39" s="158"/>
      <c r="Q39" s="158"/>
      <c r="R39" s="158"/>
      <c r="S39" s="158"/>
      <c r="T39" s="159"/>
      <c r="U39" s="158"/>
      <c r="V39" s="148"/>
      <c r="W39" s="148"/>
      <c r="X39" s="148"/>
      <c r="Y39" s="148"/>
      <c r="Z39" s="148"/>
      <c r="AA39" s="148"/>
      <c r="AB39" s="148"/>
      <c r="AC39" s="148"/>
      <c r="AD39" s="148"/>
      <c r="AE39" s="148" t="s">
        <v>109</v>
      </c>
      <c r="AF39" s="148">
        <v>0</v>
      </c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5">
      <c r="A40" s="149">
        <v>15</v>
      </c>
      <c r="B40" s="155" t="s">
        <v>150</v>
      </c>
      <c r="C40" s="191" t="s">
        <v>151</v>
      </c>
      <c r="D40" s="157" t="s">
        <v>112</v>
      </c>
      <c r="E40" s="165">
        <v>55.9</v>
      </c>
      <c r="F40" s="169"/>
      <c r="G40" s="170">
        <f>ROUND(E40*F40,2)</f>
        <v>0</v>
      </c>
      <c r="H40" s="170"/>
      <c r="I40" s="170">
        <f>ROUND(E40*H40,2)</f>
        <v>0</v>
      </c>
      <c r="J40" s="170"/>
      <c r="K40" s="170">
        <f>ROUND(E40*J40,2)</f>
        <v>0</v>
      </c>
      <c r="L40" s="170">
        <v>21</v>
      </c>
      <c r="M40" s="170">
        <f>G40*(1+L40/100)</f>
        <v>0</v>
      </c>
      <c r="N40" s="158">
        <v>1.6000000000000001E-4</v>
      </c>
      <c r="O40" s="158">
        <f>ROUND(E40*N40,5)</f>
        <v>8.94E-3</v>
      </c>
      <c r="P40" s="158">
        <v>1.4E-2</v>
      </c>
      <c r="Q40" s="158">
        <f>ROUND(E40*P40,5)</f>
        <v>0.78259999999999996</v>
      </c>
      <c r="R40" s="158"/>
      <c r="S40" s="158"/>
      <c r="T40" s="159">
        <v>0.10199999999999999</v>
      </c>
      <c r="U40" s="158">
        <f>ROUND(E40*T40,2)</f>
        <v>5.7</v>
      </c>
      <c r="V40" s="148"/>
      <c r="W40" s="148"/>
      <c r="X40" s="148"/>
      <c r="Y40" s="148"/>
      <c r="Z40" s="148"/>
      <c r="AA40" s="148"/>
      <c r="AB40" s="148"/>
      <c r="AC40" s="148"/>
      <c r="AD40" s="148"/>
      <c r="AE40" s="148" t="s">
        <v>107</v>
      </c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5">
      <c r="A41" s="149"/>
      <c r="B41" s="155"/>
      <c r="C41" s="192" t="s">
        <v>152</v>
      </c>
      <c r="D41" s="160"/>
      <c r="E41" s="166">
        <v>55.9</v>
      </c>
      <c r="F41" s="170"/>
      <c r="G41" s="170"/>
      <c r="H41" s="170"/>
      <c r="I41" s="170"/>
      <c r="J41" s="170"/>
      <c r="K41" s="170"/>
      <c r="L41" s="170"/>
      <c r="M41" s="170"/>
      <c r="N41" s="158"/>
      <c r="O41" s="158"/>
      <c r="P41" s="158"/>
      <c r="Q41" s="158"/>
      <c r="R41" s="158"/>
      <c r="S41" s="158"/>
      <c r="T41" s="159"/>
      <c r="U41" s="158"/>
      <c r="V41" s="148"/>
      <c r="W41" s="148"/>
      <c r="X41" s="148"/>
      <c r="Y41" s="148"/>
      <c r="Z41" s="148"/>
      <c r="AA41" s="148"/>
      <c r="AB41" s="148"/>
      <c r="AC41" s="148"/>
      <c r="AD41" s="148"/>
      <c r="AE41" s="148" t="s">
        <v>109</v>
      </c>
      <c r="AF41" s="148">
        <v>0</v>
      </c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5">
      <c r="A42" s="149">
        <v>16</v>
      </c>
      <c r="B42" s="155" t="s">
        <v>153</v>
      </c>
      <c r="C42" s="191" t="s">
        <v>154</v>
      </c>
      <c r="D42" s="157" t="s">
        <v>112</v>
      </c>
      <c r="E42" s="165">
        <v>55.9</v>
      </c>
      <c r="F42" s="169"/>
      <c r="G42" s="170">
        <f>ROUND(E42*F42,2)</f>
        <v>0</v>
      </c>
      <c r="H42" s="170"/>
      <c r="I42" s="170">
        <f>ROUND(E42*H42,2)</f>
        <v>0</v>
      </c>
      <c r="J42" s="170"/>
      <c r="K42" s="170">
        <f>ROUND(E42*J42,2)</f>
        <v>0</v>
      </c>
      <c r="L42" s="170">
        <v>21</v>
      </c>
      <c r="M42" s="170">
        <f>G42*(1+L42/100)</f>
        <v>0</v>
      </c>
      <c r="N42" s="158">
        <v>1.6000000000000001E-4</v>
      </c>
      <c r="O42" s="158">
        <f>ROUND(E42*N42,5)</f>
        <v>8.94E-3</v>
      </c>
      <c r="P42" s="158">
        <v>2.1999999999999999E-2</v>
      </c>
      <c r="Q42" s="158">
        <f>ROUND(E42*P42,5)</f>
        <v>1.2298</v>
      </c>
      <c r="R42" s="158"/>
      <c r="S42" s="158"/>
      <c r="T42" s="159">
        <v>0.114</v>
      </c>
      <c r="U42" s="158">
        <f>ROUND(E42*T42,2)</f>
        <v>6.37</v>
      </c>
      <c r="V42" s="148"/>
      <c r="W42" s="148"/>
      <c r="X42" s="148"/>
      <c r="Y42" s="148"/>
      <c r="Z42" s="148"/>
      <c r="AA42" s="148"/>
      <c r="AB42" s="148"/>
      <c r="AC42" s="148"/>
      <c r="AD42" s="148"/>
      <c r="AE42" s="148" t="s">
        <v>107</v>
      </c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5">
      <c r="A43" s="149"/>
      <c r="B43" s="155"/>
      <c r="C43" s="192" t="s">
        <v>152</v>
      </c>
      <c r="D43" s="160"/>
      <c r="E43" s="166">
        <v>55.9</v>
      </c>
      <c r="F43" s="170"/>
      <c r="G43" s="170"/>
      <c r="H43" s="170"/>
      <c r="I43" s="170"/>
      <c r="J43" s="170"/>
      <c r="K43" s="170"/>
      <c r="L43" s="170"/>
      <c r="M43" s="170"/>
      <c r="N43" s="158"/>
      <c r="O43" s="158"/>
      <c r="P43" s="158"/>
      <c r="Q43" s="158"/>
      <c r="R43" s="158"/>
      <c r="S43" s="158"/>
      <c r="T43" s="159"/>
      <c r="U43" s="158"/>
      <c r="V43" s="148"/>
      <c r="W43" s="148"/>
      <c r="X43" s="148"/>
      <c r="Y43" s="148"/>
      <c r="Z43" s="148"/>
      <c r="AA43" s="148"/>
      <c r="AB43" s="148"/>
      <c r="AC43" s="148"/>
      <c r="AD43" s="148"/>
      <c r="AE43" s="148" t="s">
        <v>109</v>
      </c>
      <c r="AF43" s="148">
        <v>0</v>
      </c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5">
      <c r="A44" s="149">
        <v>17</v>
      </c>
      <c r="B44" s="155" t="s">
        <v>155</v>
      </c>
      <c r="C44" s="191" t="s">
        <v>156</v>
      </c>
      <c r="D44" s="157" t="s">
        <v>157</v>
      </c>
      <c r="E44" s="165">
        <v>5</v>
      </c>
      <c r="F44" s="169"/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21</v>
      </c>
      <c r="M44" s="170">
        <f>G44*(1+L44/100)</f>
        <v>0</v>
      </c>
      <c r="N44" s="158">
        <v>0</v>
      </c>
      <c r="O44" s="158">
        <f>ROUND(E44*N44,5)</f>
        <v>0</v>
      </c>
      <c r="P44" s="158">
        <v>4.2000000000000003E-2</v>
      </c>
      <c r="Q44" s="158">
        <f>ROUND(E44*P44,5)</f>
        <v>0.21</v>
      </c>
      <c r="R44" s="158"/>
      <c r="S44" s="158"/>
      <c r="T44" s="159">
        <v>0.71499999999999997</v>
      </c>
      <c r="U44" s="158">
        <f>ROUND(E44*T44,2)</f>
        <v>3.58</v>
      </c>
      <c r="V44" s="148"/>
      <c r="W44" s="148"/>
      <c r="X44" s="148"/>
      <c r="Y44" s="148"/>
      <c r="Z44" s="148"/>
      <c r="AA44" s="148"/>
      <c r="AB44" s="148"/>
      <c r="AC44" s="148"/>
      <c r="AD44" s="148"/>
      <c r="AE44" s="148" t="s">
        <v>107</v>
      </c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5">
      <c r="A45" s="149">
        <v>18</v>
      </c>
      <c r="B45" s="155" t="s">
        <v>158</v>
      </c>
      <c r="C45" s="191" t="s">
        <v>159</v>
      </c>
      <c r="D45" s="157" t="s">
        <v>106</v>
      </c>
      <c r="E45" s="165">
        <v>3.1</v>
      </c>
      <c r="F45" s="169"/>
      <c r="G45" s="170">
        <f>ROUND(E45*F45,2)</f>
        <v>0</v>
      </c>
      <c r="H45" s="170"/>
      <c r="I45" s="170">
        <f>ROUND(E45*H45,2)</f>
        <v>0</v>
      </c>
      <c r="J45" s="170"/>
      <c r="K45" s="170">
        <f>ROUND(E45*J45,2)</f>
        <v>0</v>
      </c>
      <c r="L45" s="170">
        <v>21</v>
      </c>
      <c r="M45" s="170">
        <f>G45*(1+L45/100)</f>
        <v>0</v>
      </c>
      <c r="N45" s="158">
        <v>0</v>
      </c>
      <c r="O45" s="158">
        <f>ROUND(E45*N45,5)</f>
        <v>0</v>
      </c>
      <c r="P45" s="158">
        <v>0</v>
      </c>
      <c r="Q45" s="158">
        <f>ROUND(E45*P45,5)</f>
        <v>0</v>
      </c>
      <c r="R45" s="158"/>
      <c r="S45" s="158"/>
      <c r="T45" s="159">
        <v>2.4700000000000002</v>
      </c>
      <c r="U45" s="158">
        <f>ROUND(E45*T45,2)</f>
        <v>7.66</v>
      </c>
      <c r="V45" s="148"/>
      <c r="W45" s="148"/>
      <c r="X45" s="148"/>
      <c r="Y45" s="148"/>
      <c r="Z45" s="148"/>
      <c r="AA45" s="148"/>
      <c r="AB45" s="148"/>
      <c r="AC45" s="148"/>
      <c r="AD45" s="148"/>
      <c r="AE45" s="148" t="s">
        <v>113</v>
      </c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0.399999999999999" outlineLevel="1" x14ac:dyDescent="0.25">
      <c r="A46" s="149">
        <v>19</v>
      </c>
      <c r="B46" s="155" t="s">
        <v>160</v>
      </c>
      <c r="C46" s="191" t="s">
        <v>161</v>
      </c>
      <c r="D46" s="157" t="s">
        <v>106</v>
      </c>
      <c r="E46" s="165">
        <v>3.1</v>
      </c>
      <c r="F46" s="169"/>
      <c r="G46" s="170">
        <f>ROUND(E46*F46,2)</f>
        <v>0</v>
      </c>
      <c r="H46" s="170"/>
      <c r="I46" s="170">
        <f>ROUND(E46*H46,2)</f>
        <v>0</v>
      </c>
      <c r="J46" s="170"/>
      <c r="K46" s="170">
        <f>ROUND(E46*J46,2)</f>
        <v>0</v>
      </c>
      <c r="L46" s="170">
        <v>21</v>
      </c>
      <c r="M46" s="170">
        <f>G46*(1+L46/100)</f>
        <v>0</v>
      </c>
      <c r="N46" s="158">
        <v>0</v>
      </c>
      <c r="O46" s="158">
        <f>ROUND(E46*N46,5)</f>
        <v>0</v>
      </c>
      <c r="P46" s="158">
        <v>0</v>
      </c>
      <c r="Q46" s="158">
        <f>ROUND(E46*P46,5)</f>
        <v>0</v>
      </c>
      <c r="R46" s="158"/>
      <c r="S46" s="158"/>
      <c r="T46" s="159">
        <v>0</v>
      </c>
      <c r="U46" s="158">
        <f>ROUND(E46*T46,2)</f>
        <v>0</v>
      </c>
      <c r="V46" s="148"/>
      <c r="W46" s="148"/>
      <c r="X46" s="148"/>
      <c r="Y46" s="148"/>
      <c r="Z46" s="148"/>
      <c r="AA46" s="148"/>
      <c r="AB46" s="148"/>
      <c r="AC46" s="148"/>
      <c r="AD46" s="148"/>
      <c r="AE46" s="148" t="s">
        <v>107</v>
      </c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5">
      <c r="A47" s="150" t="s">
        <v>102</v>
      </c>
      <c r="B47" s="156" t="s">
        <v>69</v>
      </c>
      <c r="C47" s="193" t="s">
        <v>70</v>
      </c>
      <c r="D47" s="161"/>
      <c r="E47" s="167"/>
      <c r="F47" s="171"/>
      <c r="G47" s="171">
        <f>SUMIF(AE48:AE48,"&lt;&gt;NOR",G48:G48)</f>
        <v>0</v>
      </c>
      <c r="H47" s="171"/>
      <c r="I47" s="171">
        <f>SUM(I48:I48)</f>
        <v>0</v>
      </c>
      <c r="J47" s="171"/>
      <c r="K47" s="171">
        <f>SUM(K48:K48)</f>
        <v>0</v>
      </c>
      <c r="L47" s="171"/>
      <c r="M47" s="171">
        <f>SUM(M48:M48)</f>
        <v>0</v>
      </c>
      <c r="N47" s="162"/>
      <c r="O47" s="162">
        <f>SUM(O48:O48)</f>
        <v>0</v>
      </c>
      <c r="P47" s="162"/>
      <c r="Q47" s="162">
        <f>SUM(Q48:Q48)</f>
        <v>0</v>
      </c>
      <c r="R47" s="162"/>
      <c r="S47" s="162"/>
      <c r="T47" s="163"/>
      <c r="U47" s="162">
        <f>SUM(U48:U48)</f>
        <v>20.16</v>
      </c>
      <c r="AE47" t="s">
        <v>103</v>
      </c>
    </row>
    <row r="48" spans="1:60" outlineLevel="1" x14ac:dyDescent="0.25">
      <c r="A48" s="149">
        <v>20</v>
      </c>
      <c r="B48" s="155" t="s">
        <v>162</v>
      </c>
      <c r="C48" s="191" t="s">
        <v>163</v>
      </c>
      <c r="D48" s="157" t="s">
        <v>106</v>
      </c>
      <c r="E48" s="165">
        <v>9.6</v>
      </c>
      <c r="F48" s="169"/>
      <c r="G48" s="170">
        <f>ROUND(E48*F48,2)</f>
        <v>0</v>
      </c>
      <c r="H48" s="170"/>
      <c r="I48" s="170">
        <f>ROUND(E48*H48,2)</f>
        <v>0</v>
      </c>
      <c r="J48" s="170"/>
      <c r="K48" s="170">
        <f>ROUND(E48*J48,2)</f>
        <v>0</v>
      </c>
      <c r="L48" s="170">
        <v>21</v>
      </c>
      <c r="M48" s="170">
        <f>G48*(1+L48/100)</f>
        <v>0</v>
      </c>
      <c r="N48" s="158">
        <v>0</v>
      </c>
      <c r="O48" s="158">
        <f>ROUND(E48*N48,5)</f>
        <v>0</v>
      </c>
      <c r="P48" s="158">
        <v>0</v>
      </c>
      <c r="Q48" s="158">
        <f>ROUND(E48*P48,5)</f>
        <v>0</v>
      </c>
      <c r="R48" s="158"/>
      <c r="S48" s="158"/>
      <c r="T48" s="159">
        <v>2.1</v>
      </c>
      <c r="U48" s="158">
        <f>ROUND(E48*T48,2)</f>
        <v>20.16</v>
      </c>
      <c r="V48" s="148"/>
      <c r="W48" s="148"/>
      <c r="X48" s="148"/>
      <c r="Y48" s="148"/>
      <c r="Z48" s="148"/>
      <c r="AA48" s="148"/>
      <c r="AB48" s="148"/>
      <c r="AC48" s="148"/>
      <c r="AD48" s="148"/>
      <c r="AE48" s="148" t="s">
        <v>107</v>
      </c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x14ac:dyDescent="0.25">
      <c r="A49" s="150" t="s">
        <v>102</v>
      </c>
      <c r="B49" s="156" t="s">
        <v>71</v>
      </c>
      <c r="C49" s="193" t="s">
        <v>72</v>
      </c>
      <c r="D49" s="161"/>
      <c r="E49" s="167"/>
      <c r="F49" s="171"/>
      <c r="G49" s="171">
        <f>SUMIF(AE50:AE51,"&lt;&gt;NOR",G50:G51)</f>
        <v>0</v>
      </c>
      <c r="H49" s="171"/>
      <c r="I49" s="171">
        <f>SUM(I50:I51)</f>
        <v>0</v>
      </c>
      <c r="J49" s="171"/>
      <c r="K49" s="171">
        <f>SUM(K50:K51)</f>
        <v>0</v>
      </c>
      <c r="L49" s="171"/>
      <c r="M49" s="171">
        <f>SUM(M50:M51)</f>
        <v>0</v>
      </c>
      <c r="N49" s="162"/>
      <c r="O49" s="162">
        <f>SUM(O50:O51)</f>
        <v>1.4500000000000001E-2</v>
      </c>
      <c r="P49" s="162"/>
      <c r="Q49" s="162">
        <f>SUM(Q50:Q51)</f>
        <v>0</v>
      </c>
      <c r="R49" s="162"/>
      <c r="S49" s="162"/>
      <c r="T49" s="163"/>
      <c r="U49" s="162">
        <f>SUM(U50:U51)</f>
        <v>1.45</v>
      </c>
      <c r="AE49" t="s">
        <v>103</v>
      </c>
    </row>
    <row r="50" spans="1:60" outlineLevel="1" x14ac:dyDescent="0.25">
      <c r="A50" s="149">
        <v>21</v>
      </c>
      <c r="B50" s="155" t="s">
        <v>164</v>
      </c>
      <c r="C50" s="191" t="s">
        <v>165</v>
      </c>
      <c r="D50" s="157" t="s">
        <v>131</v>
      </c>
      <c r="E50" s="165">
        <v>1</v>
      </c>
      <c r="F50" s="169"/>
      <c r="G50" s="170">
        <f>ROUND(E50*F50,2)</f>
        <v>0</v>
      </c>
      <c r="H50" s="170"/>
      <c r="I50" s="170">
        <f>ROUND(E50*H50,2)</f>
        <v>0</v>
      </c>
      <c r="J50" s="170"/>
      <c r="K50" s="170">
        <f>ROUND(E50*J50,2)</f>
        <v>0</v>
      </c>
      <c r="L50" s="170">
        <v>21</v>
      </c>
      <c r="M50" s="170">
        <f>G50*(1+L50/100)</f>
        <v>0</v>
      </c>
      <c r="N50" s="158">
        <v>0</v>
      </c>
      <c r="O50" s="158">
        <f>ROUND(E50*N50,5)</f>
        <v>0</v>
      </c>
      <c r="P50" s="158">
        <v>0</v>
      </c>
      <c r="Q50" s="158">
        <f>ROUND(E50*P50,5)</f>
        <v>0</v>
      </c>
      <c r="R50" s="158"/>
      <c r="S50" s="158"/>
      <c r="T50" s="159">
        <v>1.45</v>
      </c>
      <c r="U50" s="158">
        <f>ROUND(E50*T50,2)</f>
        <v>1.45</v>
      </c>
      <c r="V50" s="148"/>
      <c r="W50" s="148"/>
      <c r="X50" s="148"/>
      <c r="Y50" s="148"/>
      <c r="Z50" s="148"/>
      <c r="AA50" s="148"/>
      <c r="AB50" s="148"/>
      <c r="AC50" s="148"/>
      <c r="AD50" s="148"/>
      <c r="AE50" s="148" t="s">
        <v>107</v>
      </c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5">
      <c r="A51" s="149">
        <v>22</v>
      </c>
      <c r="B51" s="155" t="s">
        <v>166</v>
      </c>
      <c r="C51" s="191" t="s">
        <v>167</v>
      </c>
      <c r="D51" s="157" t="s">
        <v>131</v>
      </c>
      <c r="E51" s="165">
        <v>1</v>
      </c>
      <c r="F51" s="169"/>
      <c r="G51" s="170">
        <f>ROUND(E51*F51,2)</f>
        <v>0</v>
      </c>
      <c r="H51" s="170"/>
      <c r="I51" s="170">
        <f>ROUND(E51*H51,2)</f>
        <v>0</v>
      </c>
      <c r="J51" s="170"/>
      <c r="K51" s="170">
        <f>ROUND(E51*J51,2)</f>
        <v>0</v>
      </c>
      <c r="L51" s="170">
        <v>21</v>
      </c>
      <c r="M51" s="170">
        <f>G51*(1+L51/100)</f>
        <v>0</v>
      </c>
      <c r="N51" s="158">
        <v>1.4500000000000001E-2</v>
      </c>
      <c r="O51" s="158">
        <f>ROUND(E51*N51,5)</f>
        <v>1.4500000000000001E-2</v>
      </c>
      <c r="P51" s="158">
        <v>0</v>
      </c>
      <c r="Q51" s="158">
        <f>ROUND(E51*P51,5)</f>
        <v>0</v>
      </c>
      <c r="R51" s="158"/>
      <c r="S51" s="158"/>
      <c r="T51" s="159">
        <v>0</v>
      </c>
      <c r="U51" s="158">
        <f>ROUND(E51*T51,2)</f>
        <v>0</v>
      </c>
      <c r="V51" s="148"/>
      <c r="W51" s="148"/>
      <c r="X51" s="148"/>
      <c r="Y51" s="148"/>
      <c r="Z51" s="148"/>
      <c r="AA51" s="148"/>
      <c r="AB51" s="148"/>
      <c r="AC51" s="148"/>
      <c r="AD51" s="148"/>
      <c r="AE51" s="148" t="s">
        <v>168</v>
      </c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x14ac:dyDescent="0.25">
      <c r="A52" s="150" t="s">
        <v>102</v>
      </c>
      <c r="B52" s="156" t="s">
        <v>73</v>
      </c>
      <c r="C52" s="193" t="s">
        <v>74</v>
      </c>
      <c r="D52" s="161"/>
      <c r="E52" s="167"/>
      <c r="F52" s="171"/>
      <c r="G52" s="171">
        <f>SUMIF(AE53:AE56,"&lt;&gt;NOR",G53:G56)</f>
        <v>0</v>
      </c>
      <c r="H52" s="171"/>
      <c r="I52" s="171">
        <f>SUM(I53:I56)</f>
        <v>0</v>
      </c>
      <c r="J52" s="171"/>
      <c r="K52" s="171">
        <f>SUM(K53:K56)</f>
        <v>0</v>
      </c>
      <c r="L52" s="171"/>
      <c r="M52" s="171">
        <f>SUM(M53:M56)</f>
        <v>0</v>
      </c>
      <c r="N52" s="162"/>
      <c r="O52" s="162">
        <f>SUM(O53:O56)</f>
        <v>0.34834000000000004</v>
      </c>
      <c r="P52" s="162"/>
      <c r="Q52" s="162">
        <f>SUM(Q53:Q56)</f>
        <v>0</v>
      </c>
      <c r="R52" s="162"/>
      <c r="S52" s="162"/>
      <c r="T52" s="163"/>
      <c r="U52" s="162">
        <f>SUM(U53:U56)</f>
        <v>45.51</v>
      </c>
      <c r="AE52" t="s">
        <v>103</v>
      </c>
    </row>
    <row r="53" spans="1:60" outlineLevel="1" x14ac:dyDescent="0.25">
      <c r="A53" s="149">
        <v>23</v>
      </c>
      <c r="B53" s="155" t="s">
        <v>169</v>
      </c>
      <c r="C53" s="191" t="s">
        <v>170</v>
      </c>
      <c r="D53" s="157" t="s">
        <v>112</v>
      </c>
      <c r="E53" s="165">
        <v>452</v>
      </c>
      <c r="F53" s="169"/>
      <c r="G53" s="170">
        <f>ROUND(E53*F53,2)</f>
        <v>0</v>
      </c>
      <c r="H53" s="170"/>
      <c r="I53" s="170">
        <f>ROUND(E53*H53,2)</f>
        <v>0</v>
      </c>
      <c r="J53" s="170"/>
      <c r="K53" s="170">
        <f>ROUND(E53*J53,2)</f>
        <v>0</v>
      </c>
      <c r="L53" s="170">
        <v>21</v>
      </c>
      <c r="M53" s="170">
        <f>G53*(1+L53/100)</f>
        <v>0</v>
      </c>
      <c r="N53" s="158">
        <v>7.6999999999999996E-4</v>
      </c>
      <c r="O53" s="158">
        <f>ROUND(E53*N53,5)</f>
        <v>0.34804000000000002</v>
      </c>
      <c r="P53" s="158">
        <v>0</v>
      </c>
      <c r="Q53" s="158">
        <f>ROUND(E53*P53,5)</f>
        <v>0</v>
      </c>
      <c r="R53" s="158"/>
      <c r="S53" s="158"/>
      <c r="T53" s="159">
        <v>9.9820000000000006E-2</v>
      </c>
      <c r="U53" s="158">
        <f>ROUND(E53*T53,2)</f>
        <v>45.12</v>
      </c>
      <c r="V53" s="148"/>
      <c r="W53" s="148"/>
      <c r="X53" s="148"/>
      <c r="Y53" s="148"/>
      <c r="Z53" s="148"/>
      <c r="AA53" s="148"/>
      <c r="AB53" s="148"/>
      <c r="AC53" s="148"/>
      <c r="AD53" s="148"/>
      <c r="AE53" s="148" t="s">
        <v>113</v>
      </c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5">
      <c r="A54" s="149"/>
      <c r="B54" s="155"/>
      <c r="C54" s="192" t="s">
        <v>171</v>
      </c>
      <c r="D54" s="160"/>
      <c r="E54" s="166">
        <v>452</v>
      </c>
      <c r="F54" s="170"/>
      <c r="G54" s="170"/>
      <c r="H54" s="170"/>
      <c r="I54" s="170"/>
      <c r="J54" s="170"/>
      <c r="K54" s="170"/>
      <c r="L54" s="170"/>
      <c r="M54" s="170"/>
      <c r="N54" s="158"/>
      <c r="O54" s="158"/>
      <c r="P54" s="158"/>
      <c r="Q54" s="158"/>
      <c r="R54" s="158"/>
      <c r="S54" s="158"/>
      <c r="T54" s="159"/>
      <c r="U54" s="158"/>
      <c r="V54" s="148"/>
      <c r="W54" s="148"/>
      <c r="X54" s="148"/>
      <c r="Y54" s="148"/>
      <c r="Z54" s="148"/>
      <c r="AA54" s="148"/>
      <c r="AB54" s="148"/>
      <c r="AC54" s="148"/>
      <c r="AD54" s="148"/>
      <c r="AE54" s="148" t="s">
        <v>109</v>
      </c>
      <c r="AF54" s="148">
        <v>0</v>
      </c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5">
      <c r="A55" s="149">
        <v>24</v>
      </c>
      <c r="B55" s="155" t="s">
        <v>172</v>
      </c>
      <c r="C55" s="191" t="s">
        <v>173</v>
      </c>
      <c r="D55" s="157" t="s">
        <v>112</v>
      </c>
      <c r="E55" s="165">
        <v>0.96</v>
      </c>
      <c r="F55" s="169"/>
      <c r="G55" s="170">
        <f>ROUND(E55*F55,2)</f>
        <v>0</v>
      </c>
      <c r="H55" s="170"/>
      <c r="I55" s="170">
        <f>ROUND(E55*H55,2)</f>
        <v>0</v>
      </c>
      <c r="J55" s="170"/>
      <c r="K55" s="170">
        <f>ROUND(E55*J55,2)</f>
        <v>0</v>
      </c>
      <c r="L55" s="170">
        <v>21</v>
      </c>
      <c r="M55" s="170">
        <f>G55*(1+L55/100)</f>
        <v>0</v>
      </c>
      <c r="N55" s="158">
        <v>3.1E-4</v>
      </c>
      <c r="O55" s="158">
        <f>ROUND(E55*N55,5)</f>
        <v>2.9999999999999997E-4</v>
      </c>
      <c r="P55" s="158">
        <v>0</v>
      </c>
      <c r="Q55" s="158">
        <f>ROUND(E55*P55,5)</f>
        <v>0</v>
      </c>
      <c r="R55" s="158"/>
      <c r="S55" s="158"/>
      <c r="T55" s="159">
        <v>0.40300000000000002</v>
      </c>
      <c r="U55" s="158">
        <f>ROUND(E55*T55,2)</f>
        <v>0.39</v>
      </c>
      <c r="V55" s="148"/>
      <c r="W55" s="148"/>
      <c r="X55" s="148"/>
      <c r="Y55" s="148"/>
      <c r="Z55" s="148"/>
      <c r="AA55" s="148"/>
      <c r="AB55" s="148"/>
      <c r="AC55" s="148"/>
      <c r="AD55" s="148"/>
      <c r="AE55" s="148" t="s">
        <v>107</v>
      </c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5">
      <c r="A56" s="180"/>
      <c r="B56" s="181"/>
      <c r="C56" s="196" t="s">
        <v>174</v>
      </c>
      <c r="D56" s="182"/>
      <c r="E56" s="183">
        <v>0.96</v>
      </c>
      <c r="F56" s="184"/>
      <c r="G56" s="184"/>
      <c r="H56" s="184"/>
      <c r="I56" s="184"/>
      <c r="J56" s="184"/>
      <c r="K56" s="184"/>
      <c r="L56" s="184"/>
      <c r="M56" s="184"/>
      <c r="N56" s="185"/>
      <c r="O56" s="185"/>
      <c r="P56" s="185"/>
      <c r="Q56" s="185"/>
      <c r="R56" s="185"/>
      <c r="S56" s="185"/>
      <c r="T56" s="186"/>
      <c r="U56" s="185"/>
      <c r="V56" s="148"/>
      <c r="W56" s="148"/>
      <c r="X56" s="148"/>
      <c r="Y56" s="148"/>
      <c r="Z56" s="148"/>
      <c r="AA56" s="148"/>
      <c r="AB56" s="148"/>
      <c r="AC56" s="148"/>
      <c r="AD56" s="148"/>
      <c r="AE56" s="148" t="s">
        <v>109</v>
      </c>
      <c r="AF56" s="148">
        <v>0</v>
      </c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x14ac:dyDescent="0.25">
      <c r="A57" s="6"/>
      <c r="B57" s="7" t="s">
        <v>175</v>
      </c>
      <c r="C57" s="197" t="s">
        <v>175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C57">
        <v>12</v>
      </c>
      <c r="AD57">
        <v>21</v>
      </c>
    </row>
    <row r="58" spans="1:60" x14ac:dyDescent="0.25">
      <c r="A58" s="187"/>
      <c r="B58" s="188" t="s">
        <v>28</v>
      </c>
      <c r="C58" s="198" t="s">
        <v>175</v>
      </c>
      <c r="D58" s="189"/>
      <c r="E58" s="189"/>
      <c r="F58" s="189"/>
      <c r="G58" s="190">
        <f>G8+G13+G21+G23+G25+G47+G49+G52</f>
        <v>0</v>
      </c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AC58">
        <f>SUMIF(L7:L56,AC57,G7:G56)</f>
        <v>0</v>
      </c>
      <c r="AD58">
        <f>SUMIF(L7:L56,AD57,G7:G56)</f>
        <v>0</v>
      </c>
      <c r="AE58" t="s">
        <v>176</v>
      </c>
    </row>
    <row r="59" spans="1:60" x14ac:dyDescent="0.25">
      <c r="A59" s="6"/>
      <c r="B59" s="7" t="s">
        <v>175</v>
      </c>
      <c r="C59" s="197" t="s">
        <v>175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 x14ac:dyDescent="0.25">
      <c r="A60" s="6"/>
      <c r="B60" s="7" t="s">
        <v>175</v>
      </c>
      <c r="C60" s="197" t="s">
        <v>175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5">
      <c r="A61" s="274" t="s">
        <v>177</v>
      </c>
      <c r="B61" s="274"/>
      <c r="C61" s="27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5">
      <c r="A62" s="255"/>
      <c r="B62" s="256"/>
      <c r="C62" s="257"/>
      <c r="D62" s="256"/>
      <c r="E62" s="256"/>
      <c r="F62" s="256"/>
      <c r="G62" s="258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AE62" t="s">
        <v>178</v>
      </c>
    </row>
    <row r="63" spans="1:60" x14ac:dyDescent="0.25">
      <c r="A63" s="259"/>
      <c r="B63" s="260"/>
      <c r="C63" s="261"/>
      <c r="D63" s="260"/>
      <c r="E63" s="260"/>
      <c r="F63" s="260"/>
      <c r="G63" s="262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5">
      <c r="A64" s="259"/>
      <c r="B64" s="260"/>
      <c r="C64" s="261"/>
      <c r="D64" s="260"/>
      <c r="E64" s="260"/>
      <c r="F64" s="260"/>
      <c r="G64" s="262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31" x14ac:dyDescent="0.25">
      <c r="A65" s="259"/>
      <c r="B65" s="260"/>
      <c r="C65" s="261"/>
      <c r="D65" s="260"/>
      <c r="E65" s="260"/>
      <c r="F65" s="260"/>
      <c r="G65" s="262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5">
      <c r="A66" s="263"/>
      <c r="B66" s="264"/>
      <c r="C66" s="265"/>
      <c r="D66" s="264"/>
      <c r="E66" s="264"/>
      <c r="F66" s="264"/>
      <c r="G66" s="26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5">
      <c r="A67" s="6"/>
      <c r="B67" s="7" t="s">
        <v>175</v>
      </c>
      <c r="C67" s="197" t="s">
        <v>175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5">
      <c r="C68" s="199"/>
      <c r="AE68" t="s">
        <v>179</v>
      </c>
    </row>
  </sheetData>
  <mergeCells count="6">
    <mergeCell ref="A62:G66"/>
    <mergeCell ref="A1:G1"/>
    <mergeCell ref="C2:G2"/>
    <mergeCell ref="C3:G3"/>
    <mergeCell ref="C4:G4"/>
    <mergeCell ref="A61:C61"/>
  </mergeCells>
  <conditionalFormatting sqref="F9">
    <cfRule type="cellIs" dxfId="23" priority="24" stopIfTrue="1" operator="notEqual">
      <formula>0</formula>
    </cfRule>
  </conditionalFormatting>
  <conditionalFormatting sqref="F11">
    <cfRule type="cellIs" dxfId="22" priority="23" stopIfTrue="1" operator="notEqual">
      <formula>0</formula>
    </cfRule>
  </conditionalFormatting>
  <conditionalFormatting sqref="F14">
    <cfRule type="cellIs" dxfId="21" priority="22" stopIfTrue="1" operator="notEqual">
      <formula>0</formula>
    </cfRule>
  </conditionalFormatting>
  <conditionalFormatting sqref="F15">
    <cfRule type="cellIs" dxfId="20" priority="21" stopIfTrue="1" operator="notEqual">
      <formula>0</formula>
    </cfRule>
  </conditionalFormatting>
  <conditionalFormatting sqref="F16">
    <cfRule type="cellIs" dxfId="19" priority="20" stopIfTrue="1" operator="notEqual">
      <formula>0</formula>
    </cfRule>
  </conditionalFormatting>
  <conditionalFormatting sqref="F17">
    <cfRule type="cellIs" dxfId="18" priority="19" stopIfTrue="1" operator="notEqual">
      <formula>0</formula>
    </cfRule>
  </conditionalFormatting>
  <conditionalFormatting sqref="F18">
    <cfRule type="cellIs" dxfId="17" priority="18" stopIfTrue="1" operator="notEqual">
      <formula>0</formula>
    </cfRule>
  </conditionalFormatting>
  <conditionalFormatting sqref="F19">
    <cfRule type="cellIs" dxfId="16" priority="17" stopIfTrue="1" operator="notEqual">
      <formula>0</formula>
    </cfRule>
  </conditionalFormatting>
  <conditionalFormatting sqref="F20">
    <cfRule type="cellIs" dxfId="15" priority="16" stopIfTrue="1" operator="notEqual">
      <formula>0</formula>
    </cfRule>
  </conditionalFormatting>
  <conditionalFormatting sqref="F22">
    <cfRule type="cellIs" dxfId="14" priority="15" stopIfTrue="1" operator="notEqual">
      <formula>0</formula>
    </cfRule>
  </conditionalFormatting>
  <conditionalFormatting sqref="F24">
    <cfRule type="cellIs" dxfId="13" priority="14" stopIfTrue="1" operator="notEqual">
      <formula>0</formula>
    </cfRule>
  </conditionalFormatting>
  <conditionalFormatting sqref="F26">
    <cfRule type="cellIs" dxfId="12" priority="13" stopIfTrue="1" operator="notEqual">
      <formula>0</formula>
    </cfRule>
  </conditionalFormatting>
  <conditionalFormatting sqref="F28">
    <cfRule type="cellIs" dxfId="11" priority="12" stopIfTrue="1" operator="notEqual">
      <formula>0</formula>
    </cfRule>
  </conditionalFormatting>
  <conditionalFormatting sqref="F34">
    <cfRule type="cellIs" dxfId="10" priority="11" stopIfTrue="1" operator="notEqual">
      <formula>0</formula>
    </cfRule>
  </conditionalFormatting>
  <conditionalFormatting sqref="F40">
    <cfRule type="cellIs" dxfId="9" priority="10" stopIfTrue="1" operator="notEqual">
      <formula>0</formula>
    </cfRule>
  </conditionalFormatting>
  <conditionalFormatting sqref="F42">
    <cfRule type="cellIs" dxfId="8" priority="9" stopIfTrue="1" operator="notEqual">
      <formula>0</formula>
    </cfRule>
  </conditionalFormatting>
  <conditionalFormatting sqref="F44">
    <cfRule type="cellIs" dxfId="7" priority="8" stopIfTrue="1" operator="notEqual">
      <formula>0</formula>
    </cfRule>
  </conditionalFormatting>
  <conditionalFormatting sqref="F45">
    <cfRule type="cellIs" dxfId="6" priority="7" stopIfTrue="1" operator="notEqual">
      <formula>0</formula>
    </cfRule>
  </conditionalFormatting>
  <conditionalFormatting sqref="F46">
    <cfRule type="cellIs" dxfId="5" priority="6" stopIfTrue="1" operator="notEqual">
      <formula>0</formula>
    </cfRule>
  </conditionalFormatting>
  <conditionalFormatting sqref="F48">
    <cfRule type="cellIs" dxfId="4" priority="5" stopIfTrue="1" operator="notEqual">
      <formula>0</formula>
    </cfRule>
  </conditionalFormatting>
  <conditionalFormatting sqref="F50">
    <cfRule type="cellIs" dxfId="3" priority="4" stopIfTrue="1" operator="notEqual">
      <formula>0</formula>
    </cfRule>
  </conditionalFormatting>
  <conditionalFormatting sqref="F51">
    <cfRule type="cellIs" dxfId="2" priority="3" stopIfTrue="1" operator="notEqual">
      <formula>0</formula>
    </cfRule>
  </conditionalFormatting>
  <conditionalFormatting sqref="F53">
    <cfRule type="cellIs" dxfId="1" priority="2" stopIfTrue="1" operator="notEqual">
      <formula>0</formula>
    </cfRule>
  </conditionalFormatting>
  <conditionalFormatting sqref="F55">
    <cfRule type="cellIs" dxfId="0" priority="1" stopIfTrue="1" operator="notEqual">
      <formula>0</formula>
    </cfRule>
  </conditionalFormatting>
  <pageMargins left="0.39370078740157483" right="0.19685039370078741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SO03</vt:lpstr>
      <vt:lpstr>VzorPolozky</vt:lpstr>
      <vt:lpstr>PoloSO03</vt:lpstr>
      <vt:lpstr>'SO03'!CelkemDPHVypocet</vt:lpstr>
      <vt:lpstr>CenaCelkem</vt:lpstr>
      <vt:lpstr>CenaCelkemBezDPH</vt:lpstr>
      <vt:lpstr>'SO03'!CenaCelkemVypocet</vt:lpstr>
      <vt:lpstr>cisloobjektu</vt:lpstr>
      <vt:lpstr>'SO03'!CisloStavby</vt:lpstr>
      <vt:lpstr>CisloStavebnihoRozpoctu</vt:lpstr>
      <vt:lpstr>dadresa</vt:lpstr>
      <vt:lpstr>'SO03'!DIČ</vt:lpstr>
      <vt:lpstr>dmisto</vt:lpstr>
      <vt:lpstr>DPHSni</vt:lpstr>
      <vt:lpstr>DPHZakl</vt:lpstr>
      <vt:lpstr>'SO03'!dpsc</vt:lpstr>
      <vt:lpstr>'SO03'!IČO</vt:lpstr>
      <vt:lpstr>Mena</vt:lpstr>
      <vt:lpstr>MistoStavby</vt:lpstr>
      <vt:lpstr>nazevobjektu</vt:lpstr>
      <vt:lpstr>'SO03'!NazevStavby</vt:lpstr>
      <vt:lpstr>NazevStavebnihoRozpoctu</vt:lpstr>
      <vt:lpstr>PoloSO03!Názvy_tisku</vt:lpstr>
      <vt:lpstr>oadresa</vt:lpstr>
      <vt:lpstr>'SO03'!Objednatel</vt:lpstr>
      <vt:lpstr>'SO03'!Objekt</vt:lpstr>
      <vt:lpstr>PoloSO03!Oblast_tisku</vt:lpstr>
      <vt:lpstr>'SO03'!Oblast_tisku</vt:lpstr>
      <vt:lpstr>'SO03'!odic</vt:lpstr>
      <vt:lpstr>'SO03'!oico</vt:lpstr>
      <vt:lpstr>'SO03'!omisto</vt:lpstr>
      <vt:lpstr>'SO03'!onazev</vt:lpstr>
      <vt:lpstr>'SO03'!opsc</vt:lpstr>
      <vt:lpstr>padresa</vt:lpstr>
      <vt:lpstr>pdic</vt:lpstr>
      <vt:lpstr>pico</vt:lpstr>
      <vt:lpstr>pmisto</vt:lpstr>
      <vt:lpstr>PoptavkaID</vt:lpstr>
      <vt:lpstr>pPSC</vt:lpstr>
      <vt:lpstr>Projektant</vt:lpstr>
      <vt:lpstr>'SO03'!SazbaDPH1</vt:lpstr>
      <vt:lpstr>'SO03'!SazbaDPH2</vt:lpstr>
      <vt:lpstr>Vypracoval</vt:lpstr>
      <vt:lpstr>ZakladDPHSni</vt:lpstr>
      <vt:lpstr>'SO03'!ZakladDPHSniVypocet</vt:lpstr>
      <vt:lpstr>ZakladDPHZakl</vt:lpstr>
      <vt:lpstr>'SO03'!ZakladDPHZaklVypocet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Jednatel</cp:lastModifiedBy>
  <cp:lastPrinted>2025-01-18T10:32:25Z</cp:lastPrinted>
  <dcterms:created xsi:type="dcterms:W3CDTF">2009-04-08T07:15:50Z</dcterms:created>
  <dcterms:modified xsi:type="dcterms:W3CDTF">2025-06-25T07:58:10Z</dcterms:modified>
</cp:coreProperties>
</file>